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5\ДЛЯ ОТПРАВКИ\Смоленск\I0426_1097746264230_Паспорта_ИП_66\"/>
    </mc:Choice>
  </mc:AlternateContent>
  <xr:revisionPtr revIDLastSave="0" documentId="13_ncr:1_{CC0CD380-32A6-4156-A85F-6CC52DD86A44}" xr6:coauthVersionLast="45" xr6:coauthVersionMax="45" xr10:uidLastSave="{00000000-0000-0000-0000-000000000000}"/>
  <bookViews>
    <workbookView xWindow="-120" yWindow="-120" windowWidth="29040" windowHeight="15720" tabRatio="918"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27" i="15" l="1"/>
  <c r="J33" i="15"/>
  <c r="J52" i="15" s="1"/>
  <c r="J30" i="15" l="1"/>
  <c r="B27" i="22"/>
  <c r="D27" i="15"/>
  <c r="M33" i="15" l="1"/>
  <c r="M30" i="15" s="1"/>
  <c r="M24" i="15"/>
  <c r="M52" i="15" l="1"/>
  <c r="D33" i="15"/>
  <c r="D52" i="15" s="1"/>
  <c r="D24" i="15"/>
  <c r="D30" i="15" l="1"/>
  <c r="A15" i="14" l="1"/>
  <c r="A12" i="14"/>
  <c r="A12" i="19" l="1"/>
  <c r="A5" i="19"/>
  <c r="A12" i="10"/>
  <c r="A5" i="10"/>
  <c r="A4" i="17"/>
  <c r="A5" i="14"/>
  <c r="A11" i="17"/>
  <c r="A12" i="6"/>
  <c r="A11" i="12"/>
  <c r="A4" i="12"/>
  <c r="C49" i="7"/>
  <c r="A9" i="19" l="1"/>
  <c r="A9" i="10"/>
  <c r="A8" i="17"/>
  <c r="E9" i="14"/>
  <c r="A8" i="12"/>
  <c r="A15" i="19" l="1"/>
  <c r="A15" i="10"/>
  <c r="A14" i="17"/>
  <c r="A14" i="12"/>
  <c r="A15" i="22" l="1"/>
  <c r="A15" i="5"/>
  <c r="A14" i="15"/>
  <c r="A15" i="16"/>
  <c r="A15" i="6"/>
  <c r="A16" i="13"/>
  <c r="R26" i="5" l="1"/>
  <c r="A12" i="22" l="1"/>
  <c r="A9" i="22"/>
  <c r="A5" i="22"/>
  <c r="A9" i="5"/>
  <c r="A12" i="5"/>
  <c r="A5" i="5"/>
  <c r="A11" i="15"/>
  <c r="A8" i="15"/>
  <c r="A4" i="15"/>
  <c r="A12" i="16"/>
  <c r="A9" i="16"/>
  <c r="A5" i="16"/>
  <c r="A9" i="6"/>
  <c r="A5" i="6"/>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<sst xmlns="http://schemas.openxmlformats.org/spreadsheetml/2006/main" count="947" uniqueCount="595">
  <si>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</si>
  <si>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</si>
  <si>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</si>
  <si>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</si>
  <si>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</si>
  <si>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</si>
  <si>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</si>
  <si>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</si>
  <si>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</si>
  <si>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</si>
  <si>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</si>
  <si>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</si>
  <si>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</si>
  <si>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</si>
  <si>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</si>
  <si>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</si>
  <si>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</si>
  <si>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</si>
  <si>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</si>
  <si>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</si>
  <si>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</si>
  <si>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</si>
  <si>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</si>
  <si>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</si>
  <si>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</si>
  <si>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</si>
  <si>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</si>
  <si>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</si>
  <si>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</si>
  <si>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</si>
  <si>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</si>
  <si>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</si>
  <si>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</si>
  <si>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</si>
  <si>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</si>
  <si>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</si>
  <si>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</si>
  <si>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</si>
  <si>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</si>
  <si>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</si>
  <si>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</si>
  <si>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</si>
  <si>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</si>
  <si>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</si>
  <si>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</si>
  <si>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</si>
  <si>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</si>
  <si>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</si>
  <si>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</si>
  <si>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</si>
  <si>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</si>
  <si>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</si>
  <si>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</si>
  <si>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</si>
  <si>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</si>
  <si>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</si>
  <si>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</si>
  <si>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</si>
  <si>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</si>
  <si>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</si>
  <si>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</si>
  <si>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</si>
  <si>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</si>
  <si>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</si>
  <si>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</si>
  <si>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</si>
  <si>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</si>
  <si>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</si>
  <si>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</si>
  <si>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</si>
  <si>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</si>
  <si>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</si>
  <si>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</si>
  <si>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</si>
  <si>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</si>
  <si>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</si>
  <si>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</si>
  <si>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</si>
  <si>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</si>
  <si>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</si>
  <si>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</si>
  <si>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</si>
  <si>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</si>
  <si>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</si>
  <si>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</si>
  <si>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</si>
  <si>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</si>
  <si>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</si>
  <si>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</si>
  <si>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</si>
  <si>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</si>
  <si>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</si>
  <si>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</si>
  <si>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</si>
  <si>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</si>
  <si>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</si>
  <si>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</si>
  <si>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</si>
  <si>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</si>
  <si>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</si>
  <si>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</si>
  <si>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</si>
  <si>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</si>
  <si>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</si>
  <si>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</si>
  <si>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</si>
  <si>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</si>
  <si>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</si>
  <si>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</si>
  <si>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</si>
  <si>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</si>
  <si>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</si>
  <si>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</si>
  <si>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</si>
  <si>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</si>
  <si>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</si>
  <si>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</si>
  <si>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</si>
  <si>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</si>
  <si>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</si>
  <si>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</si>
  <si>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</si>
  <si>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</si>
  <si>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</si>
  <si>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</si>
  <si>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</si>
  <si>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</si>
  <si>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</si>
  <si>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</si>
  <si>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</si>
  <si>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</si>
  <si>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</si>
  <si>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</si>
  <si>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</si>
  <si>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</si>
  <si>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</si>
  <si>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</si>
  <si>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</si>
  <si>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</si>
  <si>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</si>
  <si>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</si>
  <si>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</si>
  <si>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</si>
  <si>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</si>
  <si>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</si>
  <si>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</si>
  <si>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</si>
  <si>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</si>
  <si>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</si>
  <si>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</si>
  <si>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</si>
  <si>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</si>
  <si>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</si>
  <si>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</si>
  <si>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</si>
  <si>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</si>
  <si>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</si>
  <si>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</si>
  <si>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</si>
  <si>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</si>
  <si>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</si>
  <si>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</si>
  <si>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</si>
  <si>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</si>
  <si>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</si>
  <si>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</si>
  <si>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</si>
  <si>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</si>
  <si>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</si>
  <si>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</si>
  <si>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</si>
  <si>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</si>
  <si>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</si>
  <si>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</si>
  <si>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</si>
  <si>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</si>
  <si>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</si>
  <si>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</si>
  <si>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</si>
  <si>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</si>
  <si>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</si>
  <si>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</si>
  <si>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</si>
  <si>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</si>
  <si>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</si>
  <si>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</si>
  <si>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</si>
  <si>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</si>
  <si>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</si>
  <si>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</si>
  <si>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</si>
  <si>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</si>
  <si>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</si>
  <si>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</si>
  <si>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</si>
  <si>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</si>
  <si>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</si>
  <si>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</si>
  <si>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</si>
  <si>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</si>
  <si>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</si>
  <si>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</si>
  <si>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</si>
  <si>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</si>
  <si>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</si>
  <si>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</si>
  <si>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</si>
  <si>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</si>
  <si>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</si>
  <si>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</si>
  <si>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</si>
  <si>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</si>
  <si>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</si>
  <si>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</si>
  <si>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</si>
  <si>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</si>
  <si>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</si>
  <si>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</si>
  <si>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</si>
  <si>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</si>
  <si>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</si>
  <si>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</si>
  <si>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</si>
  <si>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</si>
  <si>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</si>
  <si>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</si>
  <si>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</si>
  <si>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</si>
  <si>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</si>
  <si>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</si>
  <si>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</si>
  <si>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</si>
  <si>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</si>
  <si>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</si>
  <si>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</si>
  <si>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</si>
  <si>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</si>
  <si>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</si>
  <si>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</si>
  <si>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</si>
  <si>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</si>
  <si>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</si>
  <si>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</si>
  <si>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</si>
  <si>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</si>
  <si>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</si>
  <si>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</si>
  <si>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</si>
  <si>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</si>
  <si>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</si>
  <si>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</si>
  <si>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</si>
  <si>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</si>
  <si>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</si>
  <si>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</si>
  <si>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</si>
  <si>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</si>
  <si>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</si>
  <si>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</si>
  <si>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</si>
  <si>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</si>
  <si>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</si>
  <si>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</si>
  <si>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</si>
  <si>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</si>
  <si>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</si>
  <si>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</si>
  <si>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</si>
  <si>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</si>
  <si>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</si>
  <si>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</si>
  <si>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</si>
  <si>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</si>
  <si>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</si>
  <si>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</si>
  <si>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</si>
  <si>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</si>
  <si>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</si>
  <si>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</si>
  <si>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</si>
  <si>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</si>
  <si>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</si>
  <si>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</si>
  <si>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</si>
  <si>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</si>
  <si>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</si>
  <si>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</si>
  <si>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</si>
  <si>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</si>
  <si>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</si>
  <si>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</si>
  <si>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</si>
  <si>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</si>
  <si>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</si>
  <si>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</si>
  <si>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</si>
  <si>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</si>
  <si>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</si>
  <si>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</si>
  <si>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</si>
  <si>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</si>
  <si>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</si>
  <si>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</si>
  <si>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</si>
  <si>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</si>
  <si>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</si>
  <si>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</si>
  <si>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</si>
  <si>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</si>
  <si>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</si>
  <si>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</si>
  <si>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</si>
  <si>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</si>
  <si>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</si>
  <si>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</si>
  <si>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</si>
  <si>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</si>
  <si>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</si>
  <si>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</si>
  <si>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</si>
  <si>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</si>
  <si>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</si>
  <si>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</si>
  <si>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</si>
  <si>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</si>
  <si>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</si>
  <si>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</si>
  <si>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</si>
  <si>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</si>
  <si>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</si>
  <si>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</si>
  <si>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</si>
  <si>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</si>
  <si>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</si>
  <si>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</si>
  <si>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</si>
  <si>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</si>
  <si>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</si>
  <si>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</si>
  <si>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</si>
  <si>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</si>
  <si>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</si>
  <si>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</si>
  <si>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</si>
  <si>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</si>
  <si>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</si>
  <si>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</si>
  <si>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</si>
  <si>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</si>
  <si>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</si>
  <si>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</si>
  <si>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</si>
  <si>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</si>
  <si>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</si>
  <si>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</si>
  <si>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</si>
  <si>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</si>
  <si>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</si>
  <si>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</si>
  <si>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</si>
  <si>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</si>
  <si>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</si>
  <si>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</si>
  <si>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</si>
  <si>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</si>
  <si>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</si>
  <si>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</si>
  <si>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</si>
  <si>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</si>
  <si>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</si>
  <si>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</si>
  <si>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</si>
  <si>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</si>
  <si>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</si>
  <si>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</si>
  <si>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</si>
  <si>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</si>
  <si>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</si>
  <si>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</si>
  <si>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</si>
  <si>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</si>
  <si>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</si>
  <si>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</si>
  <si>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</si>
  <si>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</si>
  <si>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</si>
  <si>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</si>
  <si>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</si>
  <si>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</si>
  <si>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</si>
  <si>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</si>
  <si>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</si>
  <si>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</si>
  <si>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</si>
  <si>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</si>
  <si>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</si>
  <si>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</si>
  <si>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</si>
  <si>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</si>
  <si>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</si>
  <si>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</si>
  <si>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</si>
  <si>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</si>
  <si>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</si>
  <si>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</si>
  <si>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</si>
  <si>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</si>
  <si>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</si>
  <si>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</si>
  <si>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</si>
  <si>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</si>
  <si>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</si>
  <si>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</si>
  <si>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</si>
  <si>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</si>
  <si>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</si>
  <si>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</si>
  <si>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</si>
  <si>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</si>
  <si>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</si>
  <si>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</si>
  <si>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</si>
  <si>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</si>
  <si>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</si>
  <si>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</si>
  <si>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</si>
  <si>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</si>
  <si>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</si>
  <si>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</si>
  <si>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</si>
  <si>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</si>
  <si>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</si>
  <si>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</si>
  <si>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</si>
  <si>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</si>
  <si>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</si>
  <si>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</si>
  <si>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</si>
  <si>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</si>
  <si>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</si>
  <si>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</si>
  <si>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</si>
  <si>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</si>
  <si>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</si>
  <si>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</si>
  <si>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</si>
  <si>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</si>
  <si>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</si>
  <si>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</si>
  <si>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</si>
  <si>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</si>
  <si>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</si>
  <si>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</si>
  <si>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</si>
  <si>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</si>
  <si>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</si>
  <si>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</si>
  <si>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</si>
  <si>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</si>
  <si>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</si>
  <si>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</si>
  <si>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</si>
  <si>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</si>
  <si>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</si>
  <si>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</si>
  <si>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</si>
  <si>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</si>
  <si>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</si>
  <si>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</si>
  <si>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</si>
  <si>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</si>
  <si>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</si>
  <si>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</si>
  <si>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</si>
  <si>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</si>
  <si>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</si>
  <si>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</si>
  <si>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</si>
  <si>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</si>
  <si>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</si>
  <si>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</si>
  <si>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</si>
  <si>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</si>
  <si>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</si>
  <si>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</si>
  <si>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</si>
  <si>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</si>
  <si>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</si>
  <si>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</si>
  <si>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</si>
  <si>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</si>
  <si>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</si>
  <si>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</si>
  <si>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</si>
  <si>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</si>
  <si>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</si>
  <si>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</si>
  <si>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</si>
  <si>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</si>
  <si>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</si>
  <si>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</si>
  <si>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</si>
  <si>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</si>
  <si>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</si>
  <si>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</si>
  <si>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</si>
  <si>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</si>
  <si>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</si>
  <si>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</si>
  <si>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</si>
  <si>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</si>
  <si>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</si>
  <si>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</si>
  <si>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</si>
  <si>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</si>
  <si>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</si>
  <si>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</si>
  <si>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</si>
  <si>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</si>
  <si>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</si>
  <si>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</si>
  <si>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</si>
  <si>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</si>
  <si>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</si>
  <si>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</si>
  <si>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</si>
  <si>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</si>
  <si>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</si>
  <si>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</si>
  <si>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</si>
  <si>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</si>
  <si>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</si>
  <si>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</si>
  <si>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</si>
  <si>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</si>
  <si>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</si>
  <si>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</si>
  <si>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</si>
  <si>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</si>
  <si>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</si>
  <si>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</si>
  <si>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</si>
  <si>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</si>
  <si>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</si>
  <si>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</si>
  <si>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</si>
  <si>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</si>
  <si>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</si>
  <si>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</si>
  <si>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</si>
  <si>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</si>
  <si>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</si>
  <si>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</si>
  <si>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</si>
  <si>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</si>
  <si>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</si>
  <si>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относится</t>
  </si>
  <si>
    <t>Данным Инвестиционным проектом информация не предусмотрена.</t>
  </si>
  <si>
    <t>−</t>
  </si>
  <si>
    <t>Износ более 85%</t>
  </si>
  <si>
    <t xml:space="preserve"> </t>
  </si>
  <si>
    <t>филиал "Волго-Вятский" АО "Оборонэнерго"</t>
  </si>
  <si>
    <t>Прочие инвестиционные проекты</t>
  </si>
  <si>
    <t xml:space="preserve"> по состоянию на 01.01.года 2016</t>
  </si>
  <si>
    <t>по состоянию на 01.01.года 2017</t>
  </si>
  <si>
    <t>Коммерческое предложение</t>
  </si>
  <si>
    <t>филиал "Волго-Вятский"</t>
  </si>
  <si>
    <t>https://www.roseltorg.ru</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</si>
  <si>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</si>
  <si>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</si>
  <si>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</si>
  <si>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</si>
  <si>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Утверждённый план</t>
  </si>
  <si>
    <t>формирование закупки</t>
  </si>
  <si>
    <t>возможность реализации в установленный срок,</t>
  </si>
  <si>
    <t>Повышение эффективности оказания услуг в сфере электроэнергетики</t>
  </si>
  <si>
    <t>нд</t>
  </si>
  <si>
    <t>шт</t>
  </si>
  <si>
    <t>КП</t>
  </si>
  <si>
    <t>поставка</t>
  </si>
  <si>
    <t>передача э/э</t>
  </si>
  <si>
    <t>организация закупочной процедуры</t>
  </si>
  <si>
    <t xml:space="preserve"> 
Предложение по корректировке плана)</t>
  </si>
  <si>
    <t>Сметная стоимость проекта в ценах 2023 года с НДС, млн. руб.</t>
  </si>
  <si>
    <t>Предложение по корректировке</t>
  </si>
  <si>
    <t>В результате выполнения инвестиционной программы повышение эффективности предотвращение возникновения аварийных ситуаций, а также их устранения. Оперативность восстановления электроснабжения, обеспечение требуемого качества электроэнергии передаваемой потребителям, обход труднодоступных трасс ВЛ 6-10 кВ</t>
  </si>
  <si>
    <t>Год раскрытия информации: 2025 год</t>
  </si>
  <si>
    <t>Экскаватор-погрузчик ЭО 2626-01 на базе МТЗ 82</t>
  </si>
  <si>
    <t>Приобретение экскаватора-погрузчика на базе трактора МТЗ Беларус 82.1</t>
  </si>
  <si>
    <t>Р/ВЛГ/67/04/0 004</t>
  </si>
  <si>
    <t>РЭС "Смоленский"</t>
  </si>
  <si>
    <t>Смоленская область</t>
  </si>
  <si>
    <t>Год 2029</t>
  </si>
  <si>
    <t>Экскаватор-погрузчик</t>
  </si>
  <si>
    <t>г. Смоленск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</si>
</sst>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8" fillId="0" borderId="0" applyNumberForma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8" fillId="0" borderId="1" xfId="68" applyNumberFormat="1" applyBorder="1" applyAlignment="1">
      <alignment horizontal="center" vertical="center" wrapText="1"/>
    </xf>
    <xf numFmtId="14" fontId="69" fillId="0" borderId="1" xfId="0" applyNumberFormat="1" applyFont="1" applyBorder="1" applyAlignment="1">
      <alignment horizontal="center" vertical="center" wrapText="1"/>
    </xf>
    <xf numFmtId="0" fontId="67" fillId="0" borderId="1" xfId="1" applyFont="1" applyBorder="1" applyAlignment="1">
      <alignment horizontal="left"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172"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7"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25D-4EDC-A727-482708F5598F}"/>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25D-4EDC-A727-482708F5598F}"/>
            </c:ext>
          </c:extLst>
        </c:ser>
        <c:dLbls>
          <c:showLegendKey val="0"/>
          <c:showVal val="0"/>
          <c:showCatName val="0"/>
          <c:showSerName val="0"/>
          <c:showPercent val="0"/>
          <c:showBubbleSize val="0"/>
        </c:dLbls>
        <c:smooth val="0"/>
        <c:axId val="45398016"/>
        <c:axId val="184596672"/>
      </c:lineChart>
      <c:catAx>
        <c:axId val="45398016"/>
        <c:scaling>
          <c:orientation val="minMax"/>
        </c:scaling>
        <c:delete val="0"/>
        <c:axPos val="b"/>
        <c:numFmt formatCode="General" sourceLinked="1"/>
        <c:majorTickMark val="out"/>
        <c:minorTickMark val="none"/>
        <c:tickLblPos val="nextTo"/>
        <c:crossAx val="184596672"/>
        <c:crosses val="autoZero"/>
        <c:auto val="1"/>
        <c:lblAlgn val="ctr"/>
        <c:lblOffset val="100"/>
        <c:noMultiLvlLbl val="0"/>
      </c:catAx>
      <c:valAx>
        <c:axId val="184596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398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115" zoomScaleSheetLayoutView="11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10</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53" t="s">
        <v>586</v>
      </c>
      <c r="B5" s="253"/>
      <c r="C5" s="253"/>
      <c r="D5" s="214"/>
      <c r="E5" s="214"/>
      <c r="F5" s="214"/>
      <c r="G5" s="214"/>
      <c r="H5" s="214"/>
      <c r="I5" s="214"/>
      <c r="J5" s="214"/>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561</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589</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259" t="s">
        <v>588</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539</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66</v>
      </c>
      <c r="C20" s="40"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4" t="s">
        <v>371</v>
      </c>
      <c r="C22" s="40" t="s">
        <v>562</v>
      </c>
      <c r="D22" s="33"/>
      <c r="E22" s="33"/>
      <c r="F22" s="33"/>
      <c r="G22" s="33"/>
      <c r="H22" s="33"/>
      <c r="I22" s="32"/>
      <c r="J22" s="32"/>
      <c r="K22" s="32"/>
      <c r="L22" s="32"/>
      <c r="M22" s="32"/>
      <c r="N22" s="32"/>
      <c r="O22" s="32"/>
      <c r="P22" s="32"/>
      <c r="Q22" s="32"/>
      <c r="R22" s="32"/>
      <c r="S22" s="32"/>
      <c r="T22" s="31"/>
      <c r="U22" s="31"/>
      <c r="V22" s="31"/>
    </row>
    <row r="23" spans="1:22" s="3" customFormat="1" ht="48" customHeight="1" x14ac:dyDescent="0.2">
      <c r="A23" s="28" t="s">
        <v>63</v>
      </c>
      <c r="B23" s="39" t="s">
        <v>571</v>
      </c>
      <c r="C23" s="40"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211" t="s">
        <v>486</v>
      </c>
      <c r="C25" s="221" t="s">
        <v>590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211" t="s">
        <v>74</v>
      </c>
      <c r="C26" s="221" t="s">
        <v>591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211" t="s">
        <v>73</v>
      </c>
      <c r="C27" s="221" t="s">
        <v>397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211" t="s">
        <v>487</v>
      </c>
      <c r="C28" s="224" t="s">
        <v>555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211" t="s">
        <v>488</v>
      </c>
      <c r="C29" s="224" t="s">
        <v>555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211" t="s">
        <v>489</v>
      </c>
      <c r="C30" s="224" t="s">
        <v>555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72</v>
      </c>
      <c r="B31" s="43" t="s">
        <v>490</v>
      </c>
      <c r="C31" s="224" t="s">
        <v>555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70</v>
      </c>
      <c r="B32" s="43" t="s">
        <v>491</v>
      </c>
      <c r="C32" s="224" t="s">
        <v>555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69</v>
      </c>
      <c r="B33" s="43" t="s">
        <v>492</v>
      </c>
      <c r="C33" s="223" t="s">
        <v>556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508</v>
      </c>
      <c r="B34" s="43" t="s">
        <v>493</v>
      </c>
      <c r="C34" s="223" t="s">
        <v>556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496</v>
      </c>
      <c r="B35" s="43" t="s">
        <v>71</v>
      </c>
      <c r="C35" s="224" t="s">
        <v>555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509</v>
      </c>
      <c r="B36" s="43" t="s">
        <v>494</v>
      </c>
      <c r="C36" s="224" t="s">
        <v>555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497</v>
      </c>
      <c r="B37" s="43" t="s">
        <v>495</v>
      </c>
      <c r="C37" s="223" t="s">
        <v>397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510</v>
      </c>
      <c r="B38" s="43" t="s">
        <v>241</v>
      </c>
      <c r="C38" s="224" t="s">
        <v>555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498</v>
      </c>
      <c r="B40" s="43" t="s">
        <v>550</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511</v>
      </c>
      <c r="B41" s="43" t="s">
        <v>534</v>
      </c>
      <c r="C41" s="225" t="s">
        <v>397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499</v>
      </c>
      <c r="B42" s="43" t="s">
        <v>549</v>
      </c>
      <c r="C42" s="225" t="s">
        <v>397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514</v>
      </c>
      <c r="B43" s="43" t="s">
        <v>515</v>
      </c>
      <c r="C43" s="225" t="s">
        <v>397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500</v>
      </c>
      <c r="B44" s="43" t="s">
        <v>540</v>
      </c>
      <c r="C44" s="226" t="s">
        <v>557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535</v>
      </c>
      <c r="B45" s="43" t="s">
        <v>541</v>
      </c>
      <c r="C45" s="227" t="s">
        <v>397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501</v>
      </c>
      <c r="B46" s="43" t="s">
        <v>542</v>
      </c>
      <c r="C46" s="228" t="s">
        <v>557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536</v>
      </c>
      <c r="B48" s="43" t="s">
        <v>569</v>
      </c>
      <c r="C48" s="234">
        <v>2.2000000000000002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502</v>
      </c>
      <c r="B49" s="43" t="s">
        <v>570</v>
      </c>
      <c r="C49" s="234">
        <f>C48/1.2</f>
        <v>1.8333333333333335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F34" sqref="F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местоположение'!C26</f>
        <v>Смоленская область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Р/ВЛГ/67/04/0 004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8" t="str">
        <f>'1. паспорт местоположение'!A15:C15</f>
        <v>Приобретение экскаватора-погрузчика на базе трактора МТЗ Беларус 82.1</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5" t="s">
        <v>513</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107</v>
      </c>
      <c r="C19" s="264" t="s">
        <v>403</v>
      </c>
      <c r="D19" s="263" t="s">
        <v>402</v>
      </c>
      <c r="E19" s="263" t="s">
        <v>106</v>
      </c>
      <c r="F19" s="263" t="s">
        <v>105</v>
      </c>
      <c r="G19" s="263" t="s">
        <v>398</v>
      </c>
      <c r="H19" s="263" t="s">
        <v>104</v>
      </c>
      <c r="I19" s="263" t="s">
        <v>103</v>
      </c>
      <c r="J19" s="263" t="s">
        <v>102</v>
      </c>
      <c r="K19" s="263" t="s">
        <v>101</v>
      </c>
      <c r="L19" s="263" t="s">
        <v>100</v>
      </c>
      <c r="M19" s="263" t="s">
        <v>99</v>
      </c>
      <c r="N19" s="263" t="s">
        <v>98</v>
      </c>
      <c r="O19" s="263" t="s">
        <v>97</v>
      </c>
      <c r="P19" s="263" t="s">
        <v>96</v>
      </c>
      <c r="Q19" s="263" t="s">
        <v>401</v>
      </c>
      <c r="R19" s="263"/>
      <c r="S19" s="266" t="s">
        <v>505</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399</v>
      </c>
      <c r="R20" s="46" t="s">
        <v>400</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506</v>
      </c>
      <c r="H22" s="50"/>
      <c r="I22" s="50"/>
      <c r="J22" s="50"/>
      <c r="K22" s="50"/>
      <c r="L22" s="50"/>
      <c r="M22" s="50"/>
      <c r="N22" s="50"/>
      <c r="O22" s="50"/>
      <c r="P22" s="50"/>
      <c r="Q22" s="41"/>
      <c r="R22" s="5"/>
      <c r="S22" s="203"/>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203"/>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203"/>
      <c r="T24" s="32"/>
      <c r="U24" s="32"/>
      <c r="V24" s="32"/>
      <c r="W24" s="32"/>
      <c r="X24" s="31"/>
      <c r="Y24" s="31"/>
      <c r="Z24" s="31"/>
      <c r="AA24" s="31"/>
      <c r="AB24" s="31"/>
    </row>
    <row r="25" spans="1:28" s="3" customFormat="1" ht="31.5" x14ac:dyDescent="0.2">
      <c r="A25" s="49"/>
      <c r="B25" s="50" t="s">
        <v>91</v>
      </c>
      <c r="C25" s="50"/>
      <c r="D25" s="50"/>
      <c r="E25" s="50" t="s">
        <v>90</v>
      </c>
      <c r="F25" s="50" t="s">
        <v>89</v>
      </c>
      <c r="G25" s="50" t="s">
        <v>507</v>
      </c>
      <c r="H25" s="34"/>
      <c r="I25" s="34"/>
      <c r="J25" s="34"/>
      <c r="K25" s="34"/>
      <c r="L25" s="34"/>
      <c r="M25" s="34"/>
      <c r="N25" s="34"/>
      <c r="O25" s="34"/>
      <c r="P25" s="34"/>
      <c r="Q25" s="34"/>
      <c r="R25" s="5"/>
      <c r="S25" s="203"/>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203"/>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20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3"/>
      <c r="T28" s="32"/>
      <c r="U28" s="32"/>
      <c r="V28" s="32"/>
      <c r="W28" s="32"/>
      <c r="X28" s="31"/>
      <c r="Y28" s="31"/>
      <c r="Z28" s="31"/>
      <c r="AA28" s="31"/>
      <c r="AB28" s="31"/>
    </row>
    <row r="29" spans="1:28" ht="20.25" customHeight="1" x14ac:dyDescent="0.25">
      <c r="A29" s="164"/>
      <c r="B29" s="50" t="s">
        <v>396</v>
      </c>
      <c r="C29" s="50"/>
      <c r="D29" s="50"/>
      <c r="E29" s="164" t="s">
        <v>397</v>
      </c>
      <c r="F29" s="164" t="s">
        <v>397</v>
      </c>
      <c r="G29" s="164" t="s">
        <v>397</v>
      </c>
      <c r="H29" s="164"/>
      <c r="I29" s="164"/>
      <c r="J29" s="164"/>
      <c r="K29" s="164"/>
      <c r="L29" s="164"/>
      <c r="M29" s="164"/>
      <c r="N29" s="164"/>
      <c r="O29" s="164"/>
      <c r="P29" s="164"/>
      <c r="Q29" s="16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0"/>
  <sheetViews>
    <sheetView view="pageBreakPreview" topLeftCell="A16" zoomScale="85" zoomScaleNormal="60" zoomScaleSheetLayoutView="85" workbookViewId="0">
      <selection activeCell="L21" sqref="L21:M22"/>
    </sheetView>
  </sheetViews>
  <sheetFormatPr defaultColWidth="10.7109375" defaultRowHeight="15.75" x14ac:dyDescent="0.25"/>
  <cols>
    <col min="1" max="1" width="9.5703125" style="55" customWidth="1"/>
    <col min="2" max="2" width="10.42578125" style="55" customWidth="1"/>
    <col min="3" max="3" width="12.7109375" style="55" customWidth="1"/>
    <col min="4" max="4" width="17.5703125" style="55" customWidth="1"/>
    <col min="5" max="5" width="11.140625" style="55" customWidth="1"/>
    <col min="6" max="6" width="13.7109375" style="55" customWidth="1"/>
    <col min="7" max="7" width="8.7109375" style="55" customWidth="1"/>
    <col min="8" max="8" width="14.425781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филиал "Волго-Вятский" АО "Оборонэнерго"</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Р/ВЛГ/67/04/0 004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37.5" customHeight="1" x14ac:dyDescent="0.2">
      <c r="A16" s="270" t="str">
        <f>'1. паспорт местоположение'!A15:C15</f>
        <v>Приобретение экскаватора-погрузчика на базе трактора МТЗ Беларус 82.1</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6" t="s">
        <v>518</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231</v>
      </c>
      <c r="C21" s="276"/>
      <c r="D21" s="279" t="s">
        <v>129</v>
      </c>
      <c r="E21" s="275" t="s">
        <v>547</v>
      </c>
      <c r="F21" s="276"/>
      <c r="G21" s="275" t="s">
        <v>282</v>
      </c>
      <c r="H21" s="276"/>
      <c r="I21" s="275" t="s">
        <v>128</v>
      </c>
      <c r="J21" s="276"/>
      <c r="K21" s="279" t="s">
        <v>127</v>
      </c>
      <c r="L21" s="275" t="s">
        <v>126</v>
      </c>
      <c r="M21" s="276"/>
      <c r="N21" s="275" t="s">
        <v>543</v>
      </c>
      <c r="O21" s="276"/>
      <c r="P21" s="279" t="s">
        <v>125</v>
      </c>
      <c r="Q21" s="267" t="s">
        <v>124</v>
      </c>
      <c r="R21" s="268"/>
      <c r="S21" s="267" t="s">
        <v>123</v>
      </c>
      <c r="T21" s="269"/>
    </row>
    <row r="22" spans="1:113" ht="204.75" customHeight="1" x14ac:dyDescent="0.25">
      <c r="A22" s="273"/>
      <c r="B22" s="277"/>
      <c r="C22" s="278"/>
      <c r="D22" s="282"/>
      <c r="E22" s="277"/>
      <c r="F22" s="278"/>
      <c r="G22" s="277"/>
      <c r="H22" s="278"/>
      <c r="I22" s="277"/>
      <c r="J22" s="278"/>
      <c r="K22" s="280"/>
      <c r="L22" s="277"/>
      <c r="M22" s="278"/>
      <c r="N22" s="277"/>
      <c r="O22" s="278"/>
      <c r="P22" s="280"/>
      <c r="Q22" s="117" t="s">
        <v>122</v>
      </c>
      <c r="R22" s="117" t="s">
        <v>517</v>
      </c>
      <c r="S22" s="117" t="s">
        <v>121</v>
      </c>
      <c r="T22" s="117" t="s">
        <v>120</v>
      </c>
    </row>
    <row r="23" spans="1:113" ht="51.75" customHeight="1" x14ac:dyDescent="0.25">
      <c r="A23" s="274"/>
      <c r="B23" s="212" t="s">
        <v>118</v>
      </c>
      <c r="C23" s="212" t="s">
        <v>119</v>
      </c>
      <c r="D23" s="280"/>
      <c r="E23" s="212" t="s">
        <v>118</v>
      </c>
      <c r="F23" s="212" t="s">
        <v>119</v>
      </c>
      <c r="G23" s="212" t="s">
        <v>118</v>
      </c>
      <c r="H23" s="212" t="s">
        <v>119</v>
      </c>
      <c r="I23" s="212" t="s">
        <v>118</v>
      </c>
      <c r="J23" s="212" t="s">
        <v>119</v>
      </c>
      <c r="K23" s="212" t="s">
        <v>118</v>
      </c>
      <c r="L23" s="212" t="s">
        <v>118</v>
      </c>
      <c r="M23" s="212" t="s">
        <v>119</v>
      </c>
      <c r="N23" s="212" t="s">
        <v>118</v>
      </c>
      <c r="O23" s="212" t="s">
        <v>119</v>
      </c>
      <c r="P23" s="213" t="s">
        <v>118</v>
      </c>
      <c r="Q23" s="117" t="s">
        <v>118</v>
      </c>
      <c r="R23" s="117" t="s">
        <v>118</v>
      </c>
      <c r="S23" s="117" t="s">
        <v>118</v>
      </c>
      <c r="T23" s="117" t="s">
        <v>118</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100.5" customHeight="1" x14ac:dyDescent="0.25">
      <c r="A25" s="64" t="s">
        <v>576</v>
      </c>
      <c r="B25" s="64" t="s">
        <v>576</v>
      </c>
      <c r="C25" s="64" t="s">
        <v>576</v>
      </c>
      <c r="D25" s="64" t="s">
        <v>576</v>
      </c>
      <c r="E25" s="64" t="s">
        <v>576</v>
      </c>
      <c r="F25" s="64" t="s">
        <v>576</v>
      </c>
      <c r="G25" s="64" t="s">
        <v>576</v>
      </c>
      <c r="H25" s="64" t="s">
        <v>576</v>
      </c>
      <c r="I25" s="64" t="s">
        <v>576</v>
      </c>
      <c r="J25" s="64" t="s">
        <v>576</v>
      </c>
      <c r="K25" s="64" t="s">
        <v>576</v>
      </c>
      <c r="L25" s="64" t="s">
        <v>576</v>
      </c>
      <c r="M25" s="64" t="s">
        <v>576</v>
      </c>
      <c r="N25" s="64" t="s">
        <v>576</v>
      </c>
      <c r="O25" s="64" t="s">
        <v>576</v>
      </c>
      <c r="P25" s="64" t="s">
        <v>576</v>
      </c>
      <c r="Q25" s="64" t="s">
        <v>576</v>
      </c>
      <c r="R25" s="64" t="s">
        <v>576</v>
      </c>
      <c r="S25" s="64" t="s">
        <v>576</v>
      </c>
      <c r="T25" s="64" t="s">
        <v>576</v>
      </c>
    </row>
    <row r="26" spans="1:113" s="61" customFormat="1" x14ac:dyDescent="0.25">
      <c r="B26" s="59" t="s">
        <v>117</v>
      </c>
      <c r="C26" s="59"/>
      <c r="D26" s="59"/>
      <c r="E26" s="59"/>
      <c r="F26" s="59"/>
      <c r="G26" s="59"/>
      <c r="H26" s="59"/>
      <c r="I26" s="59"/>
      <c r="J26" s="59"/>
      <c r="K26" s="59"/>
      <c r="L26" s="59"/>
      <c r="M26" s="59"/>
      <c r="N26" s="59"/>
      <c r="O26" s="59"/>
      <c r="P26" s="59"/>
      <c r="Q26" s="59"/>
      <c r="R26" s="59"/>
    </row>
    <row r="27" spans="1:113" x14ac:dyDescent="0.25">
      <c r="B27" s="281" t="s">
        <v>551</v>
      </c>
      <c r="C27" s="281"/>
      <c r="D27" s="281"/>
      <c r="E27" s="281"/>
      <c r="F27" s="281"/>
      <c r="G27" s="281"/>
      <c r="H27" s="281"/>
      <c r="I27" s="281"/>
      <c r="J27" s="281"/>
      <c r="K27" s="281"/>
      <c r="L27" s="281"/>
      <c r="M27" s="281"/>
      <c r="N27" s="281"/>
      <c r="O27" s="281"/>
      <c r="P27" s="281"/>
      <c r="Q27" s="281"/>
      <c r="R27" s="281"/>
    </row>
    <row r="28" spans="1:113" x14ac:dyDescent="0.25">
      <c r="B28" s="59"/>
      <c r="C28" s="59"/>
      <c r="D28" s="59"/>
      <c r="E28" s="59"/>
      <c r="F28" s="59"/>
      <c r="G28" s="59"/>
      <c r="H28" s="59"/>
      <c r="I28" s="59"/>
      <c r="J28" s="59"/>
      <c r="K28" s="59"/>
      <c r="L28" s="59"/>
      <c r="M28" s="59"/>
      <c r="N28" s="59"/>
      <c r="O28" s="59"/>
      <c r="P28" s="59"/>
      <c r="Q28" s="59"/>
      <c r="R28" s="59"/>
      <c r="S28" s="59"/>
      <c r="T28" s="59"/>
      <c r="U28" s="59"/>
      <c r="V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row>
    <row r="29" spans="1:113" x14ac:dyDescent="0.25">
      <c r="B29" s="58" t="s">
        <v>516</v>
      </c>
      <c r="C29" s="58"/>
      <c r="D29" s="58"/>
      <c r="E29" s="58"/>
      <c r="F29" s="56"/>
      <c r="G29" s="56"/>
      <c r="H29" s="58"/>
      <c r="I29" s="58"/>
      <c r="J29" s="58"/>
      <c r="K29" s="58"/>
      <c r="L29" s="58"/>
      <c r="M29" s="58"/>
      <c r="N29" s="58"/>
      <c r="O29" s="58"/>
      <c r="P29" s="58"/>
      <c r="Q29" s="58"/>
      <c r="R29" s="58"/>
      <c r="S29" s="60"/>
      <c r="T29" s="60"/>
      <c r="U29" s="60"/>
      <c r="V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row>
    <row r="30" spans="1:113" x14ac:dyDescent="0.25">
      <c r="B30" s="58" t="s">
        <v>116</v>
      </c>
      <c r="C30" s="58"/>
      <c r="D30" s="58"/>
      <c r="E30" s="58"/>
      <c r="F30" s="56"/>
      <c r="G30" s="56"/>
      <c r="H30" s="58"/>
      <c r="I30" s="58"/>
      <c r="J30" s="58"/>
      <c r="K30" s="58"/>
      <c r="L30" s="58"/>
      <c r="M30" s="58"/>
      <c r="N30" s="58"/>
      <c r="O30" s="58"/>
      <c r="P30" s="58"/>
      <c r="Q30" s="58"/>
      <c r="R30" s="58"/>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s="56" customFormat="1" x14ac:dyDescent="0.25">
      <c r="B31" s="58" t="s">
        <v>115</v>
      </c>
      <c r="C31" s="58"/>
      <c r="D31" s="58"/>
      <c r="E31" s="58"/>
      <c r="H31" s="58"/>
      <c r="I31" s="58"/>
      <c r="J31" s="58"/>
      <c r="K31" s="58"/>
      <c r="L31" s="58"/>
      <c r="M31" s="58"/>
      <c r="N31" s="58"/>
      <c r="O31" s="58"/>
      <c r="P31" s="58"/>
      <c r="Q31" s="58"/>
      <c r="R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x14ac:dyDescent="0.25">
      <c r="B32" s="58" t="s">
        <v>114</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113</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112</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111</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110</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109</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108</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местоположение'!C26</f>
        <v>Смоленская область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Р/ВЛГ/67/04/0 004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8" t="str">
        <f>'1. паспорт местоположение'!A15:C15</f>
        <v>Приобретение экскаватора-погрузчика на базе трактора МТЗ Беларус 82.1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520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3" t="s">
        <v>5</v>
      </c>
      <c r="B21" s="285" t="s">
        <v>527</v>
      </c>
      <c r="C21" s="286"/>
      <c r="D21" s="285" t="s">
        <v>529</v>
      </c>
      <c r="E21" s="286"/>
      <c r="F21" s="267" t="s">
        <v>101</v>
      </c>
      <c r="G21" s="269"/>
      <c r="H21" s="269"/>
      <c r="I21" s="268"/>
      <c r="J21" s="283" t="s">
        <v>530</v>
      </c>
      <c r="K21" s="285" t="s">
        <v>531</v>
      </c>
      <c r="L21" s="286"/>
      <c r="M21" s="285" t="s">
        <v>532</v>
      </c>
      <c r="N21" s="286"/>
      <c r="O21" s="285" t="s">
        <v>519</v>
      </c>
      <c r="P21" s="286"/>
      <c r="Q21" s="285" t="s">
        <v>134</v>
      </c>
      <c r="R21" s="286"/>
      <c r="S21" s="283" t="s">
        <v>133</v>
      </c>
      <c r="T21" s="283" t="s">
        <v>533</v>
      </c>
      <c r="U21" s="283" t="s">
        <v>528</v>
      </c>
      <c r="V21" s="285" t="s">
        <v>132</v>
      </c>
      <c r="W21" s="286"/>
      <c r="X21" s="267" t="s">
        <v>124</v>
      </c>
      <c r="Y21" s="269"/>
      <c r="Z21" s="267" t="s">
        <v>123</v>
      </c>
      <c r="AA21" s="269"/>
    </row>
    <row r="22" spans="1:27" ht="216" customHeight="1" x14ac:dyDescent="0.25">
      <c r="A22" s="289"/>
      <c r="B22" s="287"/>
      <c r="C22" s="288"/>
      <c r="D22" s="287"/>
      <c r="E22" s="288"/>
      <c r="F22" s="267" t="s">
        <v>131</v>
      </c>
      <c r="G22" s="268"/>
      <c r="H22" s="267" t="s">
        <v>130</v>
      </c>
      <c r="I22" s="268"/>
      <c r="J22" s="284"/>
      <c r="K22" s="287"/>
      <c r="L22" s="288"/>
      <c r="M22" s="287"/>
      <c r="N22" s="288"/>
      <c r="O22" s="287"/>
      <c r="P22" s="288"/>
      <c r="Q22" s="287"/>
      <c r="R22" s="288"/>
      <c r="S22" s="284"/>
      <c r="T22" s="284"/>
      <c r="U22" s="284"/>
      <c r="V22" s="287"/>
      <c r="W22" s="288"/>
      <c r="X22" s="117" t="s">
        <v>122</v>
      </c>
      <c r="Y22" s="117" t="s">
        <v>517</v>
      </c>
      <c r="Z22" s="117" t="s">
        <v>121</v>
      </c>
      <c r="AA22" s="117" t="s">
        <v>120</v>
      </c>
    </row>
    <row r="23" spans="1:27" ht="60" customHeight="1" x14ac:dyDescent="0.25">
      <c r="A23" s="284"/>
      <c r="B23" s="210" t="s">
        <v>118</v>
      </c>
      <c r="C23" s="210" t="s">
        <v>119</v>
      </c>
      <c r="D23" s="118" t="s">
        <v>118</v>
      </c>
      <c r="E23" s="118" t="s">
        <v>119</v>
      </c>
      <c r="F23" s="118" t="s">
        <v>118</v>
      </c>
      <c r="G23" s="118" t="s">
        <v>119</v>
      </c>
      <c r="H23" s="118" t="s">
        <v>118</v>
      </c>
      <c r="I23" s="118" t="s">
        <v>119</v>
      </c>
      <c r="J23" s="118" t="s">
        <v>118</v>
      </c>
      <c r="K23" s="118" t="s">
        <v>118</v>
      </c>
      <c r="L23" s="118" t="s">
        <v>119</v>
      </c>
      <c r="M23" s="118" t="s">
        <v>118</v>
      </c>
      <c r="N23" s="118" t="s">
        <v>119</v>
      </c>
      <c r="O23" s="118" t="s">
        <v>118</v>
      </c>
      <c r="P23" s="118" t="s">
        <v>119</v>
      </c>
      <c r="Q23" s="118" t="s">
        <v>118</v>
      </c>
      <c r="R23" s="118" t="s">
        <v>119</v>
      </c>
      <c r="S23" s="118" t="s">
        <v>118</v>
      </c>
      <c r="T23" s="118" t="s">
        <v>118</v>
      </c>
      <c r="U23" s="118" t="s">
        <v>118</v>
      </c>
      <c r="V23" s="118" t="s">
        <v>118</v>
      </c>
      <c r="W23" s="118" t="s">
        <v>119</v>
      </c>
      <c r="X23" s="118" t="s">
        <v>118</v>
      </c>
      <c r="Y23" s="118" t="s">
        <v>118</v>
      </c>
      <c r="Z23" s="117" t="s">
        <v>118</v>
      </c>
      <c r="AA23" s="117" t="s">
        <v>118</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63" customFormat="1" ht="24" customHeight="1" x14ac:dyDescent="0.25">
      <c r="A25" s="123"/>
      <c r="B25" s="123"/>
      <c r="C25" s="123"/>
      <c r="D25" s="123"/>
      <c r="E25" s="124"/>
      <c r="F25" s="124"/>
      <c r="G25" s="125"/>
      <c r="H25" s="125"/>
      <c r="I25" s="125"/>
      <c r="J25" s="126"/>
      <c r="K25" s="126"/>
      <c r="L25" s="127"/>
      <c r="M25" s="127"/>
      <c r="N25" s="128"/>
      <c r="O25" s="128"/>
      <c r="P25" s="128"/>
      <c r="Q25" s="128"/>
      <c r="R25" s="125"/>
      <c r="S25" s="126"/>
      <c r="T25" s="126"/>
      <c r="U25" s="126"/>
      <c r="V25" s="126"/>
      <c r="W25" s="128"/>
      <c r="X25" s="123"/>
      <c r="Y25" s="123"/>
      <c r="Z25" s="123"/>
      <c r="AA25" s="123"/>
    </row>
    <row r="26" spans="1:27" ht="3" customHeight="1" x14ac:dyDescent="0.25">
      <c r="X26" s="119"/>
      <c r="Y26" s="120"/>
      <c r="Z26" s="56"/>
      <c r="AA26" s="56"/>
    </row>
    <row r="27" spans="1:27" s="61" customFormat="1" ht="12.75" x14ac:dyDescent="0.2">
      <c r="A27" s="62"/>
      <c r="B27" s="62"/>
      <c r="C27" s="62"/>
      <c r="E27" s="62"/>
      <c r="X27" s="121"/>
      <c r="Y27" s="121"/>
      <c r="Z27" s="121"/>
      <c r="AA27" s="12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филиал "Волго-Вятский" АО "Оборонэнерго"</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Р/ВЛГ/67/04/0 004</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9" t="str">
        <f>'1. паспорт местоположение'!A15:C15</f>
        <v>Приобретение экскаватора-погрузчика на базе трактора МТЗ Беларус 82.1</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5" t="s">
        <v>512</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9.5" customHeight="1" x14ac:dyDescent="0.2">
      <c r="A22" s="28" t="s">
        <v>64</v>
      </c>
      <c r="B22" s="34" t="s">
        <v>525</v>
      </c>
      <c r="C22" s="229"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c r="D23" s="27"/>
      <c r="E23" s="27"/>
      <c r="F23" s="27"/>
      <c r="G23" s="27"/>
      <c r="H23" s="27"/>
      <c r="I23" s="27"/>
      <c r="J23" s="27"/>
      <c r="K23" s="27"/>
      <c r="L23" s="27"/>
      <c r="M23" s="27"/>
      <c r="N23" s="27"/>
      <c r="O23" s="27"/>
      <c r="P23" s="27"/>
      <c r="Q23" s="27"/>
      <c r="R23" s="27"/>
      <c r="S23" s="27"/>
      <c r="T23" s="27"/>
      <c r="U23" s="27"/>
    </row>
    <row r="24" spans="1:21" ht="55.5" customHeight="1" x14ac:dyDescent="0.25">
      <c r="A24" s="28" t="s">
        <v>62</v>
      </c>
      <c r="B24" s="30" t="s">
        <v>545</v>
      </c>
      <c r="C24" s="245" t="s">
        <v>587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546</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239</v>
      </c>
      <c r="C26" s="222" t="s">
        <v>558</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526</v>
      </c>
      <c r="C27" s="230"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31"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9"/>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10</v>
      </c>
    </row>
    <row r="3" spans="1:28" ht="18.75" x14ac:dyDescent="0.3">
      <c r="Z3" s="15" t="s">
        <v>67</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07"/>
      <c r="AB6" s="20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07"/>
      <c r="AB7" s="207"/>
    </row>
    <row r="8" spans="1:28" x14ac:dyDescent="0.25">
      <c r="A8" s="258" t="str">
        <f>'1. паспорт местоположение'!C26</f>
        <v>Смоленская область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08"/>
      <c r="AB8" s="208"/>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09"/>
      <c r="AB9" s="20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07"/>
      <c r="AB10" s="207"/>
    </row>
    <row r="11" spans="1:28" x14ac:dyDescent="0.25">
      <c r="A11" s="258" t="str">
        <f>'1. паспорт местоположение'!A12:C12</f>
        <v>Р/ВЛГ/67/04/0 004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08"/>
      <c r="AB11" s="208"/>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09"/>
      <c r="AB12" s="209"/>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x14ac:dyDescent="0.25">
      <c r="A14" s="258" t="str">
        <f>'1. паспорт местоположение'!A15:C15</f>
        <v>Приобретение экскаватора-погрузчика на базе трактора МТЗ Беларус 82.1</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08"/>
      <c r="AB14" s="208"/>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09"/>
      <c r="AB15" s="209"/>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17"/>
      <c r="AB16" s="217"/>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17"/>
      <c r="AB17" s="217"/>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17"/>
      <c r="AB18" s="217"/>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17"/>
      <c r="AB19" s="217"/>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18"/>
      <c r="AB20" s="218"/>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18"/>
      <c r="AB21" s="218"/>
    </row>
    <row r="22" spans="1:28" x14ac:dyDescent="0.25">
      <c r="A22" s="292" t="s">
        <v>544</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19"/>
      <c r="AB22" s="219"/>
    </row>
    <row r="23" spans="1:28" ht="32.25" customHeight="1" x14ac:dyDescent="0.25">
      <c r="A23" s="294" t="s">
        <v>394</v>
      </c>
      <c r="B23" s="295"/>
      <c r="C23" s="295"/>
      <c r="D23" s="295"/>
      <c r="E23" s="295"/>
      <c r="F23" s="295"/>
      <c r="G23" s="295"/>
      <c r="H23" s="295"/>
      <c r="I23" s="295"/>
      <c r="J23" s="295"/>
      <c r="K23" s="295"/>
      <c r="L23" s="296"/>
      <c r="M23" s="293" t="s">
        <v>395</v>
      </c>
      <c r="N23" s="293"/>
      <c r="O23" s="293"/>
      <c r="P23" s="293"/>
      <c r="Q23" s="293"/>
      <c r="R23" s="293"/>
      <c r="S23" s="293"/>
      <c r="T23" s="293"/>
      <c r="U23" s="293"/>
      <c r="V23" s="293"/>
      <c r="W23" s="293"/>
      <c r="X23" s="293"/>
      <c r="Y23" s="293"/>
      <c r="Z23" s="293"/>
    </row>
    <row r="24" spans="1:28" ht="151.5" customHeight="1" x14ac:dyDescent="0.25">
      <c r="A24" s="114" t="s">
        <v>242</v>
      </c>
      <c r="B24" s="115" t="s">
        <v>271</v>
      </c>
      <c r="C24" s="114" t="s">
        <v>388</v>
      </c>
      <c r="D24" s="114" t="s">
        <v>243</v>
      </c>
      <c r="E24" s="114" t="s">
        <v>389</v>
      </c>
      <c r="F24" s="114" t="s">
        <v>391</v>
      </c>
      <c r="G24" s="114" t="s">
        <v>390</v>
      </c>
      <c r="H24" s="114" t="s">
        <v>244</v>
      </c>
      <c r="I24" s="114" t="s">
        <v>392</v>
      </c>
      <c r="J24" s="114" t="s">
        <v>276</v>
      </c>
      <c r="K24" s="115" t="s">
        <v>270</v>
      </c>
      <c r="L24" s="115" t="s">
        <v>245</v>
      </c>
      <c r="M24" s="116" t="s">
        <v>290</v>
      </c>
      <c r="N24" s="115" t="s">
        <v>553</v>
      </c>
      <c r="O24" s="114" t="s">
        <v>287</v>
      </c>
      <c r="P24" s="114" t="s">
        <v>288</v>
      </c>
      <c r="Q24" s="114" t="s">
        <v>286</v>
      </c>
      <c r="R24" s="114" t="s">
        <v>244</v>
      </c>
      <c r="S24" s="114" t="s">
        <v>285</v>
      </c>
      <c r="T24" s="114" t="s">
        <v>284</v>
      </c>
      <c r="U24" s="114" t="s">
        <v>387</v>
      </c>
      <c r="V24" s="114" t="s">
        <v>286</v>
      </c>
      <c r="W24" s="129" t="s">
        <v>269</v>
      </c>
      <c r="X24" s="129" t="s">
        <v>301</v>
      </c>
      <c r="Y24" s="129" t="s">
        <v>302</v>
      </c>
      <c r="Z24" s="131" t="s">
        <v>299</v>
      </c>
    </row>
    <row r="25" spans="1:28" ht="16.5" customHeight="1" x14ac:dyDescent="0.25">
      <c r="A25" s="114">
        <v>1</v>
      </c>
      <c r="B25" s="115">
        <v>2</v>
      </c>
      <c r="C25" s="114">
        <v>3</v>
      </c>
      <c r="D25" s="115">
        <v>4</v>
      </c>
      <c r="E25" s="114">
        <v>5</v>
      </c>
      <c r="F25" s="115">
        <v>6</v>
      </c>
      <c r="G25" s="114">
        <v>7</v>
      </c>
      <c r="H25" s="115">
        <v>8</v>
      </c>
      <c r="I25" s="114">
        <v>9</v>
      </c>
      <c r="J25" s="115">
        <v>10</v>
      </c>
      <c r="K25" s="220">
        <v>11</v>
      </c>
      <c r="L25" s="115">
        <v>12</v>
      </c>
      <c r="M25" s="220">
        <v>13</v>
      </c>
      <c r="N25" s="115">
        <v>14</v>
      </c>
      <c r="O25" s="220">
        <v>15</v>
      </c>
      <c r="P25" s="115">
        <v>16</v>
      </c>
      <c r="Q25" s="220">
        <v>17</v>
      </c>
      <c r="R25" s="115">
        <v>18</v>
      </c>
      <c r="S25" s="220">
        <v>19</v>
      </c>
      <c r="T25" s="115">
        <v>20</v>
      </c>
      <c r="U25" s="220">
        <v>21</v>
      </c>
      <c r="V25" s="115">
        <v>22</v>
      </c>
      <c r="W25" s="220">
        <v>23</v>
      </c>
      <c r="X25" s="115">
        <v>24</v>
      </c>
      <c r="Y25" s="220">
        <v>25</v>
      </c>
      <c r="Z25" s="115">
        <v>26</v>
      </c>
    </row>
    <row r="26" spans="1:28" ht="45.75" customHeight="1" x14ac:dyDescent="0.25">
      <c r="A26" s="107" t="s">
        <v>372</v>
      </c>
      <c r="B26" s="113"/>
      <c r="C26" s="109" t="s">
        <v>374</v>
      </c>
      <c r="D26" s="109" t="s">
        <v>375</v>
      </c>
      <c r="E26" s="109" t="s">
        <v>376</v>
      </c>
      <c r="F26" s="109" t="s">
        <v>281</v>
      </c>
      <c r="G26" s="109" t="s">
        <v>377</v>
      </c>
      <c r="H26" s="109" t="s">
        <v>244</v>
      </c>
      <c r="I26" s="109" t="s">
        <v>378</v>
      </c>
      <c r="J26" s="109" t="s">
        <v>379</v>
      </c>
      <c r="K26" s="106"/>
      <c r="L26" s="110" t="s">
        <v>267</v>
      </c>
      <c r="M26" s="112" t="s">
        <v>283</v>
      </c>
      <c r="N26" s="106"/>
      <c r="O26" s="106"/>
      <c r="P26" s="106"/>
      <c r="Q26" s="106"/>
      <c r="R26" s="106"/>
      <c r="S26" s="106"/>
      <c r="T26" s="106"/>
      <c r="U26" s="106"/>
      <c r="V26" s="106"/>
      <c r="W26" s="106"/>
      <c r="X26" s="106"/>
      <c r="Y26" s="106"/>
      <c r="Z26" s="108" t="s">
        <v>300</v>
      </c>
    </row>
    <row r="27" spans="1:28" x14ac:dyDescent="0.25">
      <c r="A27" s="106" t="s">
        <v>246</v>
      </c>
      <c r="B27" s="106" t="s">
        <v>272</v>
      </c>
      <c r="C27" s="106" t="s">
        <v>251</v>
      </c>
      <c r="D27" s="106" t="s">
        <v>252</v>
      </c>
      <c r="E27" s="106" t="s">
        <v>291</v>
      </c>
      <c r="F27" s="109" t="s">
        <v>247</v>
      </c>
      <c r="G27" s="109" t="s">
        <v>295</v>
      </c>
      <c r="H27" s="106" t="s">
        <v>244</v>
      </c>
      <c r="I27" s="109" t="s">
        <v>277</v>
      </c>
      <c r="J27" s="109" t="s">
        <v>259</v>
      </c>
      <c r="K27" s="110" t="s">
        <v>263</v>
      </c>
      <c r="L27" s="106"/>
      <c r="M27" s="110" t="s">
        <v>289</v>
      </c>
      <c r="N27" s="106"/>
      <c r="O27" s="106"/>
      <c r="P27" s="106"/>
      <c r="Q27" s="106"/>
      <c r="R27" s="106"/>
      <c r="S27" s="106"/>
      <c r="T27" s="106"/>
      <c r="U27" s="106"/>
      <c r="V27" s="106"/>
      <c r="W27" s="106"/>
      <c r="X27" s="106"/>
      <c r="Y27" s="106"/>
      <c r="Z27" s="106"/>
    </row>
    <row r="28" spans="1:28" x14ac:dyDescent="0.25">
      <c r="A28" s="106" t="s">
        <v>246</v>
      </c>
      <c r="B28" s="106" t="s">
        <v>273</v>
      </c>
      <c r="C28" s="106" t="s">
        <v>253</v>
      </c>
      <c r="D28" s="106" t="s">
        <v>254</v>
      </c>
      <c r="E28" s="106" t="s">
        <v>292</v>
      </c>
      <c r="F28" s="109" t="s">
        <v>248</v>
      </c>
      <c r="G28" s="109" t="s">
        <v>296</v>
      </c>
      <c r="H28" s="106" t="s">
        <v>244</v>
      </c>
      <c r="I28" s="109" t="s">
        <v>278</v>
      </c>
      <c r="J28" s="109" t="s">
        <v>260</v>
      </c>
      <c r="K28" s="110" t="s">
        <v>264</v>
      </c>
      <c r="L28" s="111"/>
      <c r="M28" s="110" t="s">
        <v>0</v>
      </c>
      <c r="N28" s="110"/>
      <c r="O28" s="110"/>
      <c r="P28" s="110"/>
      <c r="Q28" s="110"/>
      <c r="R28" s="110"/>
      <c r="S28" s="110"/>
      <c r="T28" s="110"/>
      <c r="U28" s="110"/>
      <c r="V28" s="110"/>
      <c r="W28" s="110"/>
      <c r="X28" s="110"/>
      <c r="Y28" s="110"/>
      <c r="Z28" s="110"/>
    </row>
    <row r="29" spans="1:28" x14ac:dyDescent="0.25">
      <c r="A29" s="106" t="s">
        <v>246</v>
      </c>
      <c r="B29" s="106" t="s">
        <v>274</v>
      </c>
      <c r="C29" s="106" t="s">
        <v>255</v>
      </c>
      <c r="D29" s="106" t="s">
        <v>256</v>
      </c>
      <c r="E29" s="106" t="s">
        <v>293</v>
      </c>
      <c r="F29" s="109" t="s">
        <v>249</v>
      </c>
      <c r="G29" s="109" t="s">
        <v>297</v>
      </c>
      <c r="H29" s="106" t="s">
        <v>244</v>
      </c>
      <c r="I29" s="109" t="s">
        <v>279</v>
      </c>
      <c r="J29" s="109" t="s">
        <v>261</v>
      </c>
      <c r="K29" s="110" t="s">
        <v>265</v>
      </c>
      <c r="L29" s="111"/>
      <c r="M29" s="106"/>
      <c r="N29" s="106"/>
      <c r="O29" s="106"/>
      <c r="P29" s="106"/>
      <c r="Q29" s="106"/>
      <c r="R29" s="106"/>
      <c r="S29" s="106"/>
      <c r="T29" s="106"/>
      <c r="U29" s="106"/>
      <c r="V29" s="106"/>
      <c r="W29" s="106"/>
      <c r="X29" s="106"/>
      <c r="Y29" s="106"/>
      <c r="Z29" s="106"/>
    </row>
    <row r="30" spans="1:28" x14ac:dyDescent="0.25">
      <c r="A30" s="106" t="s">
        <v>246</v>
      </c>
      <c r="B30" s="106" t="s">
        <v>275</v>
      </c>
      <c r="C30" s="106" t="s">
        <v>257</v>
      </c>
      <c r="D30" s="106" t="s">
        <v>258</v>
      </c>
      <c r="E30" s="106" t="s">
        <v>294</v>
      </c>
      <c r="F30" s="109" t="s">
        <v>250</v>
      </c>
      <c r="G30" s="109" t="s">
        <v>298</v>
      </c>
      <c r="H30" s="106" t="s">
        <v>244</v>
      </c>
      <c r="I30" s="109" t="s">
        <v>280</v>
      </c>
      <c r="J30" s="109" t="s">
        <v>262</v>
      </c>
      <c r="K30" s="110" t="s">
        <v>266</v>
      </c>
      <c r="L30" s="111"/>
      <c r="M30" s="106"/>
      <c r="N30" s="106"/>
      <c r="O30" s="106"/>
      <c r="P30" s="106"/>
      <c r="Q30" s="106"/>
      <c r="R30" s="106"/>
      <c r="S30" s="106"/>
      <c r="T30" s="106"/>
      <c r="U30" s="106"/>
      <c r="V30" s="106"/>
      <c r="W30" s="106"/>
      <c r="X30" s="106"/>
      <c r="Y30" s="106"/>
      <c r="Z30" s="106"/>
    </row>
    <row r="31" spans="1:28" x14ac:dyDescent="0.25">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x14ac:dyDescent="0.25">
      <c r="A32" s="113" t="s">
        <v>373</v>
      </c>
      <c r="B32" s="113"/>
      <c r="C32" s="109" t="s">
        <v>380</v>
      </c>
      <c r="D32" s="109" t="s">
        <v>381</v>
      </c>
      <c r="E32" s="109" t="s">
        <v>382</v>
      </c>
      <c r="F32" s="109" t="s">
        <v>383</v>
      </c>
      <c r="G32" s="109" t="s">
        <v>384</v>
      </c>
      <c r="H32" s="109" t="s">
        <v>244</v>
      </c>
      <c r="I32" s="109" t="s">
        <v>385</v>
      </c>
      <c r="J32" s="109" t="s">
        <v>386</v>
      </c>
      <c r="K32" s="106"/>
      <c r="L32" s="106"/>
      <c r="M32" s="106"/>
      <c r="N32" s="106"/>
      <c r="O32" s="106"/>
      <c r="P32" s="106"/>
      <c r="Q32" s="106"/>
      <c r="R32" s="106"/>
      <c r="S32" s="106"/>
      <c r="T32" s="106"/>
      <c r="U32" s="106"/>
      <c r="V32" s="106"/>
      <c r="W32" s="106"/>
      <c r="X32" s="106"/>
      <c r="Y32" s="106"/>
      <c r="Z32" s="106"/>
    </row>
    <row r="33" spans="1:26" x14ac:dyDescent="0.25">
      <c r="A33" s="106" t="s">
        <v>0</v>
      </c>
      <c r="B33" s="106" t="s">
        <v>0</v>
      </c>
      <c r="C33" s="106" t="s">
        <v>0</v>
      </c>
      <c r="D33" s="106" t="s">
        <v>0</v>
      </c>
      <c r="E33" s="106" t="s">
        <v>0</v>
      </c>
      <c r="F33" s="106" t="s">
        <v>0</v>
      </c>
      <c r="G33" s="106" t="s">
        <v>0</v>
      </c>
      <c r="H33" s="106" t="s">
        <v>0</v>
      </c>
      <c r="I33" s="106" t="s">
        <v>0</v>
      </c>
      <c r="J33" s="106" t="s">
        <v>0</v>
      </c>
      <c r="K33" s="106" t="s">
        <v>0</v>
      </c>
      <c r="L33" s="106"/>
      <c r="M33" s="106"/>
      <c r="N33" s="106"/>
      <c r="O33" s="106"/>
      <c r="P33" s="106"/>
      <c r="Q33" s="106"/>
      <c r="R33" s="106"/>
      <c r="S33" s="106"/>
      <c r="T33" s="106"/>
      <c r="U33" s="106"/>
      <c r="V33" s="106"/>
      <c r="W33" s="106"/>
      <c r="X33" s="106"/>
      <c r="Y33" s="106"/>
      <c r="Z33" s="106"/>
    </row>
    <row r="37" spans="1:26" x14ac:dyDescent="0.25">
      <c r="A37" s="130"/>
    </row>
    <row r="39" spans="1:26" x14ac:dyDescent="0.25">
      <c r="D39" t="s">
        <v>560</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O41" sqref="O4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местоположение'!C26</f>
        <v>Смоленская область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Р/ВЛГ/67/04/0 004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2" x14ac:dyDescent="0.2">
      <c r="A15" s="258" t="str">
        <f>'1. паспорт местоположение'!A15:C15</f>
        <v>Приобретение экскаватора-погрузчика на базе трактора МТЗ Беларус 82.1</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521</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3" t="s">
        <v>5</v>
      </c>
      <c r="B19" s="263" t="s">
        <v>87</v>
      </c>
      <c r="C19" s="263" t="s">
        <v>86</v>
      </c>
      <c r="D19" s="263" t="s">
        <v>75</v>
      </c>
      <c r="E19" s="298" t="s">
        <v>85</v>
      </c>
      <c r="F19" s="299"/>
      <c r="G19" s="299"/>
      <c r="H19" s="299"/>
      <c r="I19" s="300"/>
      <c r="J19" s="263" t="s">
        <v>84</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83</v>
      </c>
      <c r="F20" s="45" t="s">
        <v>82</v>
      </c>
      <c r="G20" s="45" t="s">
        <v>81</v>
      </c>
      <c r="H20" s="45" t="s">
        <v>80</v>
      </c>
      <c r="I20" s="45" t="s">
        <v>79</v>
      </c>
      <c r="J20" s="45" t="s">
        <v>78</v>
      </c>
      <c r="K20" s="45" t="s">
        <v>4</v>
      </c>
      <c r="L20" s="53" t="s">
        <v>3</v>
      </c>
      <c r="M20" s="52" t="s">
        <v>240</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2" zoomScale="85" zoomScaleSheetLayoutView="85" workbookViewId="0">
      <selection activeCell="BA56" sqref="BA56"/>
    </sheetView>
  </sheetViews>
  <sheetFormatPr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x14ac:dyDescent="0.2">
      <c r="A1" s="18"/>
      <c r="I1" s="16"/>
      <c r="J1" s="16"/>
      <c r="K1" s="42" t="s">
        <v>68</v>
      </c>
      <c r="AR1" s="42"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369</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местоположение'!C26</f>
        <v>Смоленская область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Р/ВЛГ/67/04/0 004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70" t="str">
        <f>'1. паспорт местоположение'!A15:C15</f>
        <v>Приобретение экскаватора-погрузчика на базе трактора МТЗ Беларус 82.1</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522</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63"/>
      <c r="AP19" s="163"/>
      <c r="AQ19" s="163"/>
      <c r="AR19" s="42"/>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07" t="s">
        <v>368</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33"/>
      <c r="AN24" s="133"/>
      <c r="AO24" s="161"/>
      <c r="AP24" s="161"/>
      <c r="AQ24" s="161"/>
      <c r="AR24" s="161"/>
      <c r="AS24" s="139"/>
    </row>
    <row r="25" spans="1:45" ht="12.75" customHeight="1" x14ac:dyDescent="0.25">
      <c r="A25" s="308" t="s">
        <v>367</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34"/>
      <c r="AN25" s="311" t="s">
        <v>366</v>
      </c>
      <c r="AO25" s="311"/>
      <c r="AP25" s="311"/>
      <c r="AQ25" s="306"/>
      <c r="AR25" s="306"/>
      <c r="AS25" s="139"/>
    </row>
    <row r="26" spans="1:45" ht="17.25" customHeight="1" x14ac:dyDescent="0.25">
      <c r="A26" s="318" t="s">
        <v>365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34"/>
      <c r="AN26" s="301" t="s">
        <v>364</v>
      </c>
      <c r="AO26" s="302"/>
      <c r="AP26" s="303"/>
      <c r="AQ26" s="304"/>
      <c r="AR26" s="305"/>
      <c r="AS26" s="139"/>
    </row>
    <row r="27" spans="1:45" ht="17.25" customHeight="1" x14ac:dyDescent="0.25">
      <c r="A27" s="318" t="s">
        <v>363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34"/>
      <c r="AN27" s="301" t="s">
        <v>362</v>
      </c>
      <c r="AO27" s="302"/>
      <c r="AP27" s="303"/>
      <c r="AQ27" s="304"/>
      <c r="AR27" s="305"/>
      <c r="AS27" s="139"/>
    </row>
    <row r="28" spans="1:45" ht="27.75" customHeight="1" thickBot="1" x14ac:dyDescent="0.3">
      <c r="A28" s="321" t="s">
        <v>361</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34"/>
      <c r="AN28" s="325" t="s">
        <v>360</v>
      </c>
      <c r="AO28" s="326"/>
      <c r="AP28" s="327"/>
      <c r="AQ28" s="304"/>
      <c r="AR28" s="305"/>
      <c r="AS28" s="139"/>
    </row>
    <row r="29" spans="1:45" ht="17.25" customHeight="1" x14ac:dyDescent="0.25">
      <c r="A29" s="312" t="s">
        <v>359</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34"/>
      <c r="AN29" s="315"/>
      <c r="AO29" s="316"/>
      <c r="AP29" s="316"/>
      <c r="AQ29" s="304"/>
      <c r="AR29" s="317"/>
      <c r="AS29" s="139"/>
    </row>
    <row r="30" spans="1:45" ht="17.25" customHeight="1" x14ac:dyDescent="0.25">
      <c r="A30" s="318" t="s">
        <v>358</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34"/>
      <c r="AS30" s="139"/>
    </row>
    <row r="31" spans="1:45" ht="17.25" customHeight="1" x14ac:dyDescent="0.25">
      <c r="A31" s="318" t="s">
        <v>357</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34"/>
      <c r="AN31" s="134"/>
      <c r="AO31" s="160"/>
      <c r="AP31" s="160"/>
      <c r="AQ31" s="160"/>
      <c r="AR31" s="160"/>
      <c r="AS31" s="139"/>
    </row>
    <row r="32" spans="1:45" ht="17.25" customHeight="1" x14ac:dyDescent="0.25">
      <c r="A32" s="318" t="s">
        <v>332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34"/>
      <c r="AN32" s="134"/>
      <c r="AO32" s="134"/>
      <c r="AP32" s="134"/>
      <c r="AQ32" s="134"/>
      <c r="AR32" s="134"/>
      <c r="AS32" s="139"/>
    </row>
    <row r="33" spans="1:45" ht="17.25" customHeight="1" x14ac:dyDescent="0.25">
      <c r="A33" s="318" t="s">
        <v>356</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34"/>
      <c r="AN33" s="134"/>
      <c r="AO33" s="134"/>
      <c r="AP33" s="134"/>
      <c r="AQ33" s="134"/>
      <c r="AR33" s="134"/>
      <c r="AS33" s="139"/>
    </row>
    <row r="34" spans="1:45" ht="17.25" customHeight="1" x14ac:dyDescent="0.25">
      <c r="A34" s="318" t="s">
        <v>355</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34"/>
      <c r="AN34" s="134"/>
      <c r="AO34" s="134"/>
      <c r="AP34" s="134"/>
      <c r="AQ34" s="134"/>
      <c r="AR34" s="134"/>
      <c r="AS34" s="13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34"/>
      <c r="AN35" s="134"/>
      <c r="AO35" s="134"/>
      <c r="AP35" s="134"/>
      <c r="AQ35" s="134"/>
      <c r="AR35" s="134"/>
      <c r="AS35" s="139"/>
    </row>
    <row r="36" spans="1:45" ht="17.25" customHeight="1" thickBot="1" x14ac:dyDescent="0.3">
      <c r="A36" s="329" t="s">
        <v>320</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34"/>
      <c r="AN36" s="134"/>
      <c r="AO36" s="134"/>
      <c r="AP36" s="134"/>
      <c r="AQ36" s="134"/>
      <c r="AR36" s="134"/>
      <c r="AS36" s="139"/>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34"/>
      <c r="AN37" s="134"/>
      <c r="AO37" s="134"/>
      <c r="AP37" s="134"/>
      <c r="AQ37" s="134"/>
      <c r="AR37" s="134"/>
      <c r="AS37" s="139"/>
    </row>
    <row r="38" spans="1:45" ht="17.25" customHeight="1" x14ac:dyDescent="0.25">
      <c r="A38" s="318" t="s">
        <v>354</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34"/>
      <c r="AN38" s="134"/>
      <c r="AO38" s="134"/>
      <c r="AP38" s="134"/>
      <c r="AQ38" s="134"/>
      <c r="AR38" s="134"/>
      <c r="AS38" s="139"/>
    </row>
    <row r="39" spans="1:45" ht="17.25" customHeight="1" thickBot="1" x14ac:dyDescent="0.3">
      <c r="A39" s="329" t="s">
        <v>353</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34"/>
      <c r="AN39" s="134"/>
      <c r="AO39" s="134"/>
      <c r="AP39" s="134"/>
      <c r="AQ39" s="134"/>
      <c r="AR39" s="134"/>
      <c r="AS39" s="139"/>
    </row>
    <row r="40" spans="1:45" ht="17.25" customHeight="1" x14ac:dyDescent="0.25">
      <c r="A40" s="308" t="s">
        <v>352</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34"/>
      <c r="AN40" s="134"/>
      <c r="AO40" s="134"/>
      <c r="AP40" s="134"/>
      <c r="AQ40" s="134"/>
      <c r="AR40" s="134"/>
      <c r="AS40" s="139"/>
    </row>
    <row r="41" spans="1:45" ht="17.25" customHeight="1" x14ac:dyDescent="0.25">
      <c r="A41" s="318" t="s">
        <v>351</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34"/>
      <c r="AN41" s="134"/>
      <c r="AO41" s="134"/>
      <c r="AP41" s="134"/>
      <c r="AQ41" s="134"/>
      <c r="AR41" s="134"/>
      <c r="AS41" s="139"/>
    </row>
    <row r="42" spans="1:45" ht="17.25" customHeight="1" x14ac:dyDescent="0.25">
      <c r="A42" s="318" t="s">
        <v>350</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34"/>
      <c r="AN42" s="134"/>
      <c r="AO42" s="134"/>
      <c r="AP42" s="134"/>
      <c r="AQ42" s="134"/>
      <c r="AR42" s="134"/>
      <c r="AS42" s="139"/>
    </row>
    <row r="43" spans="1:45" ht="17.25" customHeight="1" x14ac:dyDescent="0.25">
      <c r="A43" s="318" t="s">
        <v>349</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34"/>
      <c r="AN43" s="134"/>
      <c r="AO43" s="134"/>
      <c r="AP43" s="134"/>
      <c r="AQ43" s="134"/>
      <c r="AR43" s="134"/>
      <c r="AS43" s="139"/>
    </row>
    <row r="44" spans="1:45" ht="17.25" customHeight="1" x14ac:dyDescent="0.25">
      <c r="A44" s="318" t="s">
        <v>348</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34"/>
      <c r="AN44" s="134"/>
      <c r="AO44" s="134"/>
      <c r="AP44" s="134"/>
      <c r="AQ44" s="134"/>
      <c r="AR44" s="134"/>
      <c r="AS44" s="139"/>
    </row>
    <row r="45" spans="1:45" ht="17.25" customHeight="1" x14ac:dyDescent="0.25">
      <c r="A45" s="318" t="s">
        <v>347</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34"/>
      <c r="AN45" s="134"/>
      <c r="AO45" s="134"/>
      <c r="AP45" s="134"/>
      <c r="AQ45" s="134"/>
      <c r="AR45" s="134"/>
      <c r="AS45" s="139"/>
    </row>
    <row r="46" spans="1:45" ht="17.25" customHeight="1" thickBot="1" x14ac:dyDescent="0.3">
      <c r="A46" s="331" t="s">
        <v>346</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34"/>
      <c r="AN46" s="134"/>
      <c r="AO46" s="134"/>
      <c r="AP46" s="134"/>
      <c r="AQ46" s="134"/>
      <c r="AR46" s="134"/>
      <c r="AS46" s="139"/>
    </row>
    <row r="47" spans="1:45" ht="24" customHeight="1" x14ac:dyDescent="0.25">
      <c r="A47" s="334" t="s">
        <v>345</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326</v>
      </c>
      <c r="AN47" s="337"/>
      <c r="AO47" s="147" t="s">
        <v>325</v>
      </c>
      <c r="AP47" s="147" t="s">
        <v>324</v>
      </c>
      <c r="AQ47" s="139"/>
    </row>
    <row r="48" spans="1:45" ht="12" customHeight="1" x14ac:dyDescent="0.25">
      <c r="A48" s="318" t="s">
        <v>344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51"/>
      <c r="AP48" s="151"/>
      <c r="AQ48" s="139"/>
    </row>
    <row r="49" spans="1:43" ht="12" customHeight="1" x14ac:dyDescent="0.25">
      <c r="A49" s="318" t="s">
        <v>343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51"/>
      <c r="AP49" s="151"/>
      <c r="AQ49" s="139"/>
    </row>
    <row r="50" spans="1:43" ht="12" customHeight="1" thickBot="1" x14ac:dyDescent="0.3">
      <c r="A50" s="329" t="s">
        <v>342</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54"/>
      <c r="AP50" s="154"/>
      <c r="AQ50" s="139"/>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7"/>
      <c r="AN51" s="157"/>
      <c r="AO51" s="158"/>
      <c r="AP51" s="158"/>
      <c r="AQ51" s="156"/>
    </row>
    <row r="52" spans="1:43" ht="24" customHeight="1" x14ac:dyDescent="0.25">
      <c r="A52" s="338" t="s">
        <v>341</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326</v>
      </c>
      <c r="AN52" s="337"/>
      <c r="AO52" s="147" t="s">
        <v>325</v>
      </c>
      <c r="AP52" s="147" t="s">
        <v>324</v>
      </c>
      <c r="AQ52" s="139"/>
    </row>
    <row r="53" spans="1:43" ht="11.25" customHeight="1" x14ac:dyDescent="0.25">
      <c r="A53" s="340" t="s">
        <v>340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55"/>
      <c r="AP53" s="155"/>
      <c r="AQ53" s="139"/>
    </row>
    <row r="54" spans="1:43" ht="12" customHeight="1" x14ac:dyDescent="0.25">
      <c r="A54" s="318" t="s">
        <v>339</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51"/>
      <c r="AP54" s="151"/>
      <c r="AQ54" s="139"/>
    </row>
    <row r="55" spans="1:43" ht="12" customHeight="1" x14ac:dyDescent="0.25">
      <c r="A55" s="318" t="s">
        <v>338</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51"/>
      <c r="AP55" s="151"/>
      <c r="AQ55" s="139"/>
    </row>
    <row r="56" spans="1:43" ht="12" customHeight="1" thickBot="1" x14ac:dyDescent="0.3">
      <c r="A56" s="329" t="s">
        <v>337</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54"/>
      <c r="AP56" s="154"/>
      <c r="AQ56" s="139"/>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4"/>
      <c r="AN57" s="134"/>
      <c r="AO57" s="148"/>
      <c r="AP57" s="148"/>
      <c r="AQ57" s="133"/>
    </row>
    <row r="58" spans="1:43" ht="24" customHeight="1" x14ac:dyDescent="0.25">
      <c r="A58" s="338" t="s">
        <v>336</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326</v>
      </c>
      <c r="AN58" s="337"/>
      <c r="AO58" s="147" t="s">
        <v>325</v>
      </c>
      <c r="AP58" s="147" t="s">
        <v>324</v>
      </c>
      <c r="AQ58" s="139"/>
    </row>
    <row r="59" spans="1:43" ht="12.75" customHeight="1" x14ac:dyDescent="0.25">
      <c r="A59" s="342" t="s">
        <v>335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3"/>
      <c r="AP59" s="153"/>
      <c r="AQ59" s="145"/>
    </row>
    <row r="60" spans="1:43" ht="12" customHeight="1" x14ac:dyDescent="0.25">
      <c r="A60" s="318" t="s">
        <v>334</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51"/>
      <c r="AP60" s="151"/>
      <c r="AQ60" s="139"/>
    </row>
    <row r="61" spans="1:43" ht="12" customHeight="1" x14ac:dyDescent="0.25">
      <c r="A61" s="318" t="s">
        <v>333</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51"/>
      <c r="AP61" s="151"/>
      <c r="AQ61" s="139"/>
    </row>
    <row r="62" spans="1:43" ht="12" customHeight="1" x14ac:dyDescent="0.25">
      <c r="A62" s="318" t="s">
        <v>332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51"/>
      <c r="AP62" s="151"/>
      <c r="AQ62" s="13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51"/>
      <c r="AP63" s="151"/>
      <c r="AQ63" s="13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51"/>
      <c r="AP64" s="151"/>
      <c r="AQ64" s="139"/>
    </row>
    <row r="65" spans="1:43" ht="12" customHeight="1" x14ac:dyDescent="0.25">
      <c r="A65" s="318" t="s">
        <v>331</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51"/>
      <c r="AP65" s="151"/>
      <c r="AQ65" s="139"/>
    </row>
    <row r="66" spans="1:43" ht="27.75" customHeight="1" x14ac:dyDescent="0.25">
      <c r="A66" s="345" t="s">
        <v>330</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52"/>
      <c r="AP66" s="152"/>
      <c r="AQ66" s="145"/>
    </row>
    <row r="67" spans="1:43" ht="11.25" customHeight="1" x14ac:dyDescent="0.25">
      <c r="A67" s="318" t="s">
        <v>322</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51"/>
      <c r="AP67" s="151"/>
      <c r="AQ67" s="139"/>
    </row>
    <row r="68" spans="1:43" ht="25.5" customHeight="1" x14ac:dyDescent="0.25">
      <c r="A68" s="345" t="s">
        <v>323</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52"/>
      <c r="AP68" s="152"/>
      <c r="AQ68" s="145"/>
    </row>
    <row r="69" spans="1:43" ht="12" customHeight="1" x14ac:dyDescent="0.25">
      <c r="A69" s="318" t="s">
        <v>321</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51"/>
      <c r="AP69" s="151"/>
      <c r="AQ69" s="139"/>
    </row>
    <row r="70" spans="1:43" ht="12.75" customHeight="1" x14ac:dyDescent="0.25">
      <c r="A70" s="349" t="s">
        <v>329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52"/>
      <c r="AP70" s="152"/>
      <c r="AQ70" s="145"/>
    </row>
    <row r="71" spans="1:43" ht="12" customHeight="1" x14ac:dyDescent="0.25">
      <c r="A71" s="318" t="s">
        <v>320</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51"/>
      <c r="AP71" s="151"/>
      <c r="AQ71" s="139"/>
    </row>
    <row r="72" spans="1:43" ht="12.75" customHeight="1" thickBot="1" x14ac:dyDescent="0.3">
      <c r="A72" s="351" t="s">
        <v>328</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50"/>
      <c r="AP72" s="150"/>
      <c r="AQ72" s="145"/>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4"/>
      <c r="AN73" s="134"/>
      <c r="AO73" s="148"/>
      <c r="AP73" s="148"/>
      <c r="AQ73" s="133"/>
    </row>
    <row r="74" spans="1:43" ht="25.5" customHeight="1" x14ac:dyDescent="0.25">
      <c r="A74" s="338" t="s">
        <v>327</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326</v>
      </c>
      <c r="AN74" s="337"/>
      <c r="AO74" s="147" t="s">
        <v>325</v>
      </c>
      <c r="AP74" s="147" t="s">
        <v>324</v>
      </c>
      <c r="AQ74" s="139"/>
    </row>
    <row r="75" spans="1:43" ht="25.5" customHeight="1" x14ac:dyDescent="0.25">
      <c r="A75" s="345" t="s">
        <v>323</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43"/>
      <c r="AP75" s="143"/>
      <c r="AQ75" s="145"/>
    </row>
    <row r="76" spans="1:43" ht="12" customHeight="1" x14ac:dyDescent="0.25">
      <c r="A76" s="318" t="s">
        <v>322</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46"/>
      <c r="AP76" s="146"/>
      <c r="AQ76" s="139"/>
    </row>
    <row r="77" spans="1:43" ht="12" customHeight="1" x14ac:dyDescent="0.25">
      <c r="A77" s="318" t="s">
        <v>321</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46"/>
      <c r="AP77" s="146"/>
      <c r="AQ77" s="139"/>
    </row>
    <row r="78" spans="1:43" ht="12" customHeight="1" x14ac:dyDescent="0.25">
      <c r="A78" s="318" t="s">
        <v>320</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46"/>
      <c r="AP78" s="146"/>
      <c r="AQ78" s="139"/>
    </row>
    <row r="79" spans="1:43" ht="12" customHeight="1" x14ac:dyDescent="0.25">
      <c r="A79" s="318" t="s">
        <v>319</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46"/>
      <c r="AP79" s="146"/>
      <c r="AQ79" s="139"/>
    </row>
    <row r="80" spans="1:43" ht="12" customHeight="1" x14ac:dyDescent="0.25">
      <c r="A80" s="318" t="s">
        <v>318</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46"/>
      <c r="AP80" s="146"/>
      <c r="AQ80" s="139"/>
    </row>
    <row r="81" spans="1:45" ht="12.75" customHeight="1" x14ac:dyDescent="0.25">
      <c r="A81" s="318" t="s">
        <v>317</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46"/>
      <c r="AP81" s="146"/>
      <c r="AQ81" s="139"/>
    </row>
    <row r="82" spans="1:45" ht="12.75" customHeight="1" x14ac:dyDescent="0.25">
      <c r="A82" s="318" t="s">
        <v>316</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46"/>
      <c r="AP82" s="146"/>
      <c r="AQ82" s="139"/>
    </row>
    <row r="83" spans="1:45" ht="12" customHeight="1" x14ac:dyDescent="0.25">
      <c r="A83" s="349" t="s">
        <v>315</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43"/>
      <c r="AP83" s="143"/>
      <c r="AQ83" s="145"/>
    </row>
    <row r="84" spans="1:45" ht="12" customHeight="1" x14ac:dyDescent="0.25">
      <c r="A84" s="349" t="s">
        <v>314</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43"/>
      <c r="AP84" s="143"/>
      <c r="AQ84" s="145"/>
    </row>
    <row r="85" spans="1:45" ht="12" customHeight="1" x14ac:dyDescent="0.25">
      <c r="A85" s="318" t="s">
        <v>313</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46"/>
      <c r="AP85" s="146"/>
      <c r="AQ85" s="133"/>
    </row>
    <row r="86" spans="1:45" ht="27.75" customHeight="1" x14ac:dyDescent="0.25">
      <c r="A86" s="345" t="s">
        <v>312</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43"/>
      <c r="AP86" s="143"/>
      <c r="AQ86" s="145"/>
    </row>
    <row r="87" spans="1:45" x14ac:dyDescent="0.25">
      <c r="A87" s="345" t="s">
        <v>311</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43"/>
      <c r="AP87" s="143"/>
      <c r="AQ87" s="145"/>
    </row>
    <row r="88" spans="1:45" ht="14.25" customHeight="1" x14ac:dyDescent="0.25">
      <c r="A88" s="361" t="s">
        <v>310</v>
      </c>
      <c r="B88" s="362"/>
      <c r="C88" s="362"/>
      <c r="D88" s="363"/>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64"/>
      <c r="AL88" s="365"/>
      <c r="AM88" s="366"/>
      <c r="AN88" s="367"/>
      <c r="AO88" s="143"/>
      <c r="AP88" s="143"/>
      <c r="AQ88" s="145"/>
    </row>
    <row r="89" spans="1:45" x14ac:dyDescent="0.25">
      <c r="A89" s="361" t="s">
        <v>309</v>
      </c>
      <c r="B89" s="362"/>
      <c r="C89" s="362"/>
      <c r="D89" s="363"/>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64"/>
      <c r="AL89" s="365"/>
      <c r="AM89" s="366"/>
      <c r="AN89" s="367"/>
      <c r="AO89" s="143"/>
      <c r="AP89" s="143"/>
      <c r="AQ89" s="133"/>
    </row>
    <row r="90" spans="1:45" ht="12" customHeight="1" thickBot="1" x14ac:dyDescent="0.3">
      <c r="A90" s="142" t="s">
        <v>308</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57"/>
      <c r="AL90" s="358"/>
      <c r="AM90" s="359"/>
      <c r="AN90" s="360"/>
      <c r="AO90" s="140"/>
      <c r="AP90" s="140"/>
      <c r="AQ90" s="139"/>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5"/>
    </row>
    <row r="92" spans="1:45" ht="13.5" customHeight="1" x14ac:dyDescent="0.25">
      <c r="A92" s="134" t="s">
        <v>307</v>
      </c>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5"/>
    </row>
    <row r="93" spans="1:45" ht="13.5" customHeight="1" x14ac:dyDescent="0.25">
      <c r="A93" s="138" t="s">
        <v>306</v>
      </c>
      <c r="B93" s="136"/>
      <c r="C93" s="137"/>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5"/>
      <c r="AQ93" s="135"/>
      <c r="AR93" s="135"/>
      <c r="AS93" s="135"/>
    </row>
    <row r="94" spans="1:45" ht="11.25" customHeight="1" x14ac:dyDescent="0.25">
      <c r="A94" s="138" t="s">
        <v>305</v>
      </c>
      <c r="B94" s="136"/>
      <c r="C94" s="137"/>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5"/>
      <c r="AQ94" s="135"/>
      <c r="AR94" s="135"/>
      <c r="AS94" s="133"/>
    </row>
    <row r="95" spans="1:45" x14ac:dyDescent="0.25">
      <c r="A95" s="138" t="s">
        <v>304</v>
      </c>
      <c r="B95" s="136"/>
      <c r="C95" s="137"/>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5"/>
      <c r="AQ95" s="135"/>
      <c r="AR95" s="135"/>
      <c r="AS95" s="133"/>
    </row>
    <row r="96" spans="1:45" x14ac:dyDescent="0.25">
      <c r="A96" s="134" t="s">
        <v>303</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60" workbookViewId="0">
      <pane xSplit="3" ySplit="12" topLeftCell="D25" activePane="bottomRight" state="frozen"/>
      <selection activeCell="A13" sqref="A13"/>
      <selection pane="topRight" activeCell="D13" sqref="D13"/>
      <selection pane="bottomLeft" activeCell="A25" sqref="A25"/>
      <selection pane="bottomRight" activeCell="H45" sqref="H45"/>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68</v>
      </c>
    </row>
    <row r="2" spans="1:44" ht="18.75" x14ac:dyDescent="0.3">
      <c r="L2" s="15" t="s">
        <v>10</v>
      </c>
    </row>
    <row r="3" spans="1:44" ht="18.75" x14ac:dyDescent="0.3">
      <c r="L3" s="15" t="s">
        <v>67</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филиал "Волго-Вятский" АО "Оборонэнерго"</v>
      </c>
      <c r="B9" s="258"/>
      <c r="C9" s="258"/>
      <c r="D9" s="258"/>
      <c r="E9" s="258"/>
      <c r="F9" s="258"/>
      <c r="G9" s="258"/>
      <c r="H9" s="258"/>
      <c r="I9" s="258"/>
      <c r="J9" s="258"/>
      <c r="K9" s="258"/>
      <c r="L9" s="258"/>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Р/ВЛГ/67/04/0 004</v>
      </c>
      <c r="B12" s="258"/>
      <c r="C12" s="258"/>
      <c r="D12" s="258"/>
      <c r="E12" s="258"/>
      <c r="F12" s="258"/>
      <c r="G12" s="258"/>
      <c r="H12" s="258"/>
      <c r="I12" s="258"/>
      <c r="J12" s="258"/>
      <c r="K12" s="258"/>
      <c r="L12" s="258"/>
    </row>
    <row r="13" spans="1:44" x14ac:dyDescent="0.25">
      <c r="A13" s="254" t="s">
        <v>7</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ht="39.75" customHeight="1" x14ac:dyDescent="0.25">
      <c r="A15" s="259" t="str">
        <f>'1. паспорт местоположение'!A15:C15</f>
        <v>Приобретение экскаватора-погрузчика на базе трактора МТЗ Беларус 82.1</v>
      </c>
      <c r="B15" s="259"/>
      <c r="C15" s="259"/>
      <c r="D15" s="259"/>
      <c r="E15" s="259"/>
      <c r="F15" s="259"/>
      <c r="G15" s="259"/>
      <c r="H15" s="259"/>
      <c r="I15" s="259"/>
      <c r="J15" s="259"/>
      <c r="K15" s="259"/>
      <c r="L15" s="259"/>
    </row>
    <row r="16" spans="1:44" x14ac:dyDescent="0.25">
      <c r="A16" s="254" t="s">
        <v>6</v>
      </c>
      <c r="B16" s="254"/>
      <c r="C16" s="254"/>
      <c r="D16" s="254"/>
      <c r="E16" s="254"/>
      <c r="F16" s="254"/>
      <c r="G16" s="254"/>
      <c r="H16" s="254"/>
      <c r="I16" s="254"/>
      <c r="J16" s="254"/>
      <c r="K16" s="254"/>
      <c r="L16" s="254"/>
    </row>
    <row r="17" spans="1:12" ht="15.75" customHeight="1" x14ac:dyDescent="0.25">
      <c r="L17" s="104"/>
    </row>
    <row r="18" spans="1:12" x14ac:dyDescent="0.25">
      <c r="K18" s="103"/>
    </row>
    <row r="19" spans="1:12" ht="15.75" customHeight="1" x14ac:dyDescent="0.25">
      <c r="A19" s="368" t="s">
        <v>523</v>
      </c>
      <c r="B19" s="368"/>
      <c r="C19" s="368"/>
      <c r="D19" s="368"/>
      <c r="E19" s="368"/>
      <c r="F19" s="368"/>
      <c r="G19" s="368"/>
      <c r="H19" s="368"/>
      <c r="I19" s="368"/>
      <c r="J19" s="368"/>
      <c r="K19" s="368"/>
      <c r="L19" s="368"/>
    </row>
    <row r="20" spans="1:12" x14ac:dyDescent="0.25">
      <c r="A20" s="69"/>
      <c r="B20" s="69"/>
      <c r="C20" s="102"/>
      <c r="D20" s="102"/>
      <c r="E20" s="102"/>
      <c r="F20" s="102"/>
      <c r="G20" s="102"/>
      <c r="H20" s="102"/>
      <c r="I20" s="102"/>
      <c r="J20" s="102"/>
      <c r="K20" s="102"/>
      <c r="L20" s="102"/>
    </row>
    <row r="21" spans="1:12" ht="28.5" customHeight="1" x14ac:dyDescent="0.25">
      <c r="A21" s="369" t="s">
        <v>230</v>
      </c>
      <c r="B21" s="369" t="s">
        <v>229</v>
      </c>
      <c r="C21" s="375" t="s">
        <v>453</v>
      </c>
      <c r="D21" s="375"/>
      <c r="E21" s="375"/>
      <c r="F21" s="375"/>
      <c r="G21" s="375"/>
      <c r="H21" s="375"/>
      <c r="I21" s="370" t="s">
        <v>228</v>
      </c>
      <c r="J21" s="372" t="s">
        <v>455</v>
      </c>
      <c r="K21" s="369" t="s">
        <v>227</v>
      </c>
      <c r="L21" s="371" t="s">
        <v>454</v>
      </c>
    </row>
    <row r="22" spans="1:12" ht="58.5" customHeight="1" x14ac:dyDescent="0.25">
      <c r="A22" s="369"/>
      <c r="B22" s="369"/>
      <c r="C22" s="376" t="s">
        <v>2</v>
      </c>
      <c r="D22" s="376"/>
      <c r="E22" s="193"/>
      <c r="F22" s="194"/>
      <c r="G22" s="377" t="s">
        <v>584</v>
      </c>
      <c r="H22" s="378"/>
      <c r="I22" s="370"/>
      <c r="J22" s="373"/>
      <c r="K22" s="369"/>
      <c r="L22" s="371"/>
    </row>
    <row r="23" spans="1:12" ht="47.25" x14ac:dyDescent="0.25">
      <c r="A23" s="369"/>
      <c r="B23" s="369"/>
      <c r="C23" s="101" t="s">
        <v>226</v>
      </c>
      <c r="D23" s="101" t="s">
        <v>225</v>
      </c>
      <c r="E23" s="101" t="s">
        <v>226</v>
      </c>
      <c r="F23" s="101" t="s">
        <v>225</v>
      </c>
      <c r="G23" s="101" t="s">
        <v>226</v>
      </c>
      <c r="H23" s="101" t="s">
        <v>225</v>
      </c>
      <c r="I23" s="370"/>
      <c r="J23" s="374"/>
      <c r="K23" s="369"/>
      <c r="L23" s="371"/>
    </row>
    <row r="24" spans="1:12" x14ac:dyDescent="0.25">
      <c r="A24" s="75">
        <v>1</v>
      </c>
      <c r="B24" s="75">
        <v>2</v>
      </c>
      <c r="C24" s="101">
        <v>3</v>
      </c>
      <c r="D24" s="101">
        <v>4</v>
      </c>
      <c r="E24" s="101">
        <v>5</v>
      </c>
      <c r="F24" s="101">
        <v>6</v>
      </c>
      <c r="G24" s="101">
        <v>7</v>
      </c>
      <c r="H24" s="101">
        <v>8</v>
      </c>
      <c r="I24" s="101">
        <v>9</v>
      </c>
      <c r="J24" s="101">
        <v>10</v>
      </c>
      <c r="K24" s="101">
        <v>11</v>
      </c>
      <c r="L24" s="101">
        <v>12</v>
      </c>
    </row>
    <row r="25" spans="1:12" ht="31.5" x14ac:dyDescent="0.25">
      <c r="A25" s="93">
        <v>1</v>
      </c>
      <c r="B25" s="94" t="s">
        <v>224</v>
      </c>
      <c r="C25" s="94"/>
      <c r="D25" s="99"/>
      <c r="E25" s="99"/>
      <c r="F25" s="99"/>
      <c r="G25" s="99"/>
      <c r="H25" s="99"/>
      <c r="I25" s="99"/>
      <c r="J25" s="99"/>
      <c r="K25" s="90"/>
      <c r="L25" s="113"/>
    </row>
    <row r="26" spans="1:12" ht="21.75" customHeight="1" x14ac:dyDescent="0.25">
      <c r="A26" s="93" t="s">
        <v>223</v>
      </c>
      <c r="B26" s="100" t="s">
        <v>460</v>
      </c>
      <c r="C26" s="91"/>
      <c r="D26" s="99"/>
      <c r="E26" s="99"/>
      <c r="F26" s="99"/>
      <c r="G26" s="99"/>
      <c r="H26" s="99"/>
      <c r="I26" s="99"/>
      <c r="J26" s="99"/>
      <c r="K26" s="90"/>
      <c r="L26" s="90"/>
    </row>
    <row r="27" spans="1:12" s="70" customFormat="1" ht="39" customHeight="1" x14ac:dyDescent="0.25">
      <c r="A27" s="93" t="s">
        <v>222</v>
      </c>
      <c r="B27" s="100" t="s">
        <v>462</v>
      </c>
      <c r="C27" s="91"/>
      <c r="D27" s="99"/>
      <c r="E27" s="99"/>
      <c r="F27" s="99"/>
      <c r="G27" s="99"/>
      <c r="H27" s="99"/>
      <c r="I27" s="99"/>
      <c r="J27" s="99"/>
      <c r="K27" s="90"/>
      <c r="L27" s="90"/>
    </row>
    <row r="28" spans="1:12" s="70" customFormat="1" ht="70.5" customHeight="1" x14ac:dyDescent="0.25">
      <c r="A28" s="93" t="s">
        <v>461</v>
      </c>
      <c r="B28" s="100" t="s">
        <v>466</v>
      </c>
      <c r="C28" s="91"/>
      <c r="D28" s="99"/>
      <c r="E28" s="99"/>
      <c r="F28" s="99"/>
      <c r="G28" s="99"/>
      <c r="H28" s="99"/>
      <c r="I28" s="99"/>
      <c r="J28" s="99"/>
      <c r="K28" s="90"/>
      <c r="L28" s="90"/>
    </row>
    <row r="29" spans="1:12" s="70" customFormat="1" ht="54" customHeight="1" x14ac:dyDescent="0.25">
      <c r="A29" s="93" t="s">
        <v>221</v>
      </c>
      <c r="B29" s="100" t="s">
        <v>465</v>
      </c>
      <c r="C29" s="91"/>
      <c r="D29" s="99"/>
      <c r="E29" s="99"/>
      <c r="F29" s="99"/>
      <c r="G29" s="99"/>
      <c r="H29" s="99"/>
      <c r="I29" s="99"/>
      <c r="J29" s="99"/>
      <c r="K29" s="90"/>
      <c r="L29" s="90"/>
    </row>
    <row r="30" spans="1:12" s="70" customFormat="1" ht="42" customHeight="1" x14ac:dyDescent="0.25">
      <c r="A30" s="93" t="s">
        <v>220</v>
      </c>
      <c r="B30" s="100" t="s">
        <v>467</v>
      </c>
      <c r="C30" s="91"/>
      <c r="D30" s="99"/>
      <c r="E30" s="99"/>
      <c r="F30" s="99"/>
      <c r="G30" s="99"/>
      <c r="H30" s="99"/>
      <c r="I30" s="99"/>
      <c r="J30" s="99"/>
      <c r="K30" s="90"/>
      <c r="L30" s="90"/>
    </row>
    <row r="31" spans="1:12" s="70" customFormat="1" ht="37.5" customHeight="1" x14ac:dyDescent="0.25">
      <c r="A31" s="93" t="s">
        <v>219</v>
      </c>
      <c r="B31" s="92" t="s">
        <v>463</v>
      </c>
      <c r="C31" s="91"/>
      <c r="D31" s="99"/>
      <c r="E31" s="99"/>
      <c r="F31" s="99"/>
      <c r="G31" s="99"/>
      <c r="H31" s="99"/>
      <c r="I31" s="99"/>
      <c r="J31" s="99"/>
      <c r="K31" s="90"/>
      <c r="L31" s="90"/>
    </row>
    <row r="32" spans="1:12" s="70" customFormat="1" ht="31.5" x14ac:dyDescent="0.25">
      <c r="A32" s="93" t="s">
        <v>217</v>
      </c>
      <c r="B32" s="92" t="s">
        <v>468</v>
      </c>
      <c r="C32" s="91"/>
      <c r="D32" s="99"/>
      <c r="E32" s="99"/>
      <c r="F32" s="99"/>
      <c r="G32" s="99"/>
      <c r="H32" s="99"/>
      <c r="I32" s="99"/>
      <c r="J32" s="99"/>
      <c r="K32" s="90"/>
      <c r="L32" s="90"/>
    </row>
    <row r="33" spans="1:12" s="70" customFormat="1" ht="37.5" customHeight="1" x14ac:dyDescent="0.25">
      <c r="A33" s="93" t="s">
        <v>479</v>
      </c>
      <c r="B33" s="92" t="s">
        <v>393</v>
      </c>
      <c r="C33" s="91"/>
      <c r="D33" s="99"/>
      <c r="E33" s="99"/>
      <c r="F33" s="99"/>
      <c r="G33" s="99"/>
      <c r="H33" s="99"/>
      <c r="I33" s="99"/>
      <c r="J33" s="99"/>
      <c r="K33" s="90"/>
      <c r="L33" s="90"/>
    </row>
    <row r="34" spans="1:12" s="70" customFormat="1" ht="47.25" customHeight="1" x14ac:dyDescent="0.25">
      <c r="A34" s="93" t="s">
        <v>480</v>
      </c>
      <c r="B34" s="92" t="s">
        <v>472</v>
      </c>
      <c r="C34" s="91"/>
      <c r="D34" s="98"/>
      <c r="E34" s="98"/>
      <c r="F34" s="98"/>
      <c r="G34" s="98"/>
      <c r="H34" s="98"/>
      <c r="I34" s="98"/>
      <c r="J34" s="98"/>
      <c r="K34" s="98"/>
      <c r="L34" s="90"/>
    </row>
    <row r="35" spans="1:12" s="70" customFormat="1" ht="49.5" customHeight="1" x14ac:dyDescent="0.25">
      <c r="A35" s="93" t="s">
        <v>481</v>
      </c>
      <c r="B35" s="92" t="s">
        <v>218</v>
      </c>
      <c r="C35" s="91"/>
      <c r="D35" s="98"/>
      <c r="E35" s="98"/>
      <c r="F35" s="98"/>
      <c r="G35" s="98"/>
      <c r="H35" s="98"/>
      <c r="I35" s="98"/>
      <c r="J35" s="98"/>
      <c r="K35" s="98"/>
      <c r="L35" s="90"/>
    </row>
    <row r="36" spans="1:12" ht="37.5" customHeight="1" x14ac:dyDescent="0.25">
      <c r="A36" s="93" t="s">
        <v>482</v>
      </c>
      <c r="B36" s="92" t="s">
        <v>464</v>
      </c>
      <c r="C36" s="91"/>
      <c r="D36" s="97"/>
      <c r="E36" s="97"/>
      <c r="F36" s="96"/>
      <c r="G36" s="96"/>
      <c r="H36" s="96"/>
      <c r="I36" s="95"/>
      <c r="J36" s="95"/>
      <c r="K36" s="90"/>
      <c r="L36" s="90"/>
    </row>
    <row r="37" spans="1:12" x14ac:dyDescent="0.25">
      <c r="A37" s="93" t="s">
        <v>483</v>
      </c>
      <c r="B37" s="92" t="s">
        <v>216</v>
      </c>
      <c r="C37" s="91"/>
      <c r="D37" s="97"/>
      <c r="E37" s="97"/>
      <c r="F37" s="96"/>
      <c r="G37" s="96"/>
      <c r="H37" s="96"/>
      <c r="I37" s="95"/>
      <c r="J37" s="95"/>
      <c r="K37" s="90"/>
      <c r="L37" s="90"/>
    </row>
    <row r="38" spans="1:12" x14ac:dyDescent="0.25">
      <c r="A38" s="93" t="s">
        <v>484</v>
      </c>
      <c r="B38" s="94" t="s">
        <v>215</v>
      </c>
      <c r="C38" s="91"/>
      <c r="D38" s="90"/>
      <c r="E38" s="90"/>
      <c r="F38" s="90"/>
      <c r="G38" s="90"/>
      <c r="H38" s="90"/>
      <c r="I38" s="90"/>
      <c r="J38" s="90"/>
      <c r="K38" s="90"/>
      <c r="L38" s="90"/>
    </row>
    <row r="39" spans="1:12" ht="67.5" customHeight="1" x14ac:dyDescent="0.25">
      <c r="A39" s="93">
        <v>2</v>
      </c>
      <c r="B39" s="92" t="s">
        <v>469</v>
      </c>
      <c r="C39" s="232"/>
      <c r="D39" s="232"/>
      <c r="E39" s="232">
        <v>2021</v>
      </c>
      <c r="F39" s="232">
        <v>2021</v>
      </c>
      <c r="G39" s="232"/>
      <c r="H39" s="232"/>
      <c r="I39" s="90"/>
      <c r="J39" s="90"/>
      <c r="K39" s="90"/>
      <c r="L39" s="90"/>
    </row>
    <row r="40" spans="1:12" ht="33.75" customHeight="1" x14ac:dyDescent="0.25">
      <c r="A40" s="93" t="s">
        <v>214</v>
      </c>
      <c r="B40" s="92" t="s">
        <v>471</v>
      </c>
      <c r="C40" s="232"/>
      <c r="D40" s="232"/>
      <c r="E40" s="232">
        <v>2021</v>
      </c>
      <c r="F40" s="232">
        <v>2021</v>
      </c>
      <c r="G40" s="232"/>
      <c r="H40" s="232"/>
      <c r="I40" s="90"/>
      <c r="J40" s="90"/>
      <c r="K40" s="90"/>
      <c r="L40" s="90"/>
    </row>
    <row r="41" spans="1:12" ht="63" customHeight="1" x14ac:dyDescent="0.25">
      <c r="A41" s="93" t="s">
        <v>213</v>
      </c>
      <c r="B41" s="94" t="s">
        <v>552</v>
      </c>
      <c r="C41" s="91"/>
      <c r="D41" s="232"/>
      <c r="E41" s="232"/>
      <c r="F41" s="232"/>
      <c r="G41" s="232"/>
      <c r="H41" s="232"/>
      <c r="I41" s="90"/>
      <c r="J41" s="90"/>
      <c r="K41" s="90"/>
      <c r="L41" s="90"/>
    </row>
    <row r="42" spans="1:12" ht="58.5" customHeight="1" x14ac:dyDescent="0.25">
      <c r="A42" s="93">
        <v>3</v>
      </c>
      <c r="B42" s="92" t="s">
        <v>470</v>
      </c>
      <c r="C42" s="232"/>
      <c r="D42" s="232"/>
      <c r="E42" s="232">
        <v>2021</v>
      </c>
      <c r="F42" s="232">
        <v>2021</v>
      </c>
      <c r="G42" s="232"/>
      <c r="H42" s="232"/>
      <c r="I42" s="90"/>
      <c r="J42" s="90"/>
      <c r="K42" s="90"/>
      <c r="L42" s="90"/>
    </row>
    <row r="43" spans="1:12" ht="34.5" customHeight="1" x14ac:dyDescent="0.25">
      <c r="A43" s="93" t="s">
        <v>212</v>
      </c>
      <c r="B43" s="92" t="s">
        <v>210</v>
      </c>
      <c r="C43" s="232"/>
      <c r="D43" s="232"/>
      <c r="E43" s="232">
        <v>2021</v>
      </c>
      <c r="F43" s="232">
        <v>2021</v>
      </c>
      <c r="G43" s="232"/>
      <c r="H43" s="232"/>
      <c r="I43" s="90"/>
      <c r="J43" s="90"/>
      <c r="K43" s="90"/>
      <c r="L43" s="90"/>
    </row>
    <row r="44" spans="1:12" ht="24.75" customHeight="1" x14ac:dyDescent="0.25">
      <c r="A44" s="93" t="s">
        <v>211</v>
      </c>
      <c r="B44" s="92" t="s">
        <v>208</v>
      </c>
      <c r="C44" s="232"/>
      <c r="D44" s="232"/>
      <c r="E44" s="232">
        <v>2021</v>
      </c>
      <c r="F44" s="232">
        <v>2021</v>
      </c>
      <c r="G44" s="232"/>
      <c r="H44" s="232"/>
      <c r="I44" s="90"/>
      <c r="J44" s="90"/>
      <c r="K44" s="90"/>
      <c r="L44" s="90"/>
    </row>
    <row r="45" spans="1:12" ht="90.75" customHeight="1" x14ac:dyDescent="0.25">
      <c r="A45" s="93" t="s">
        <v>209</v>
      </c>
      <c r="B45" s="92" t="s">
        <v>475</v>
      </c>
      <c r="C45" s="91"/>
      <c r="D45" s="90"/>
      <c r="E45" s="90"/>
      <c r="F45" s="90"/>
      <c r="G45" s="90"/>
      <c r="H45" s="90"/>
      <c r="I45" s="90"/>
      <c r="J45" s="90"/>
      <c r="K45" s="90"/>
      <c r="L45" s="90"/>
    </row>
    <row r="46" spans="1:12" ht="167.25" customHeight="1" x14ac:dyDescent="0.25">
      <c r="A46" s="93" t="s">
        <v>207</v>
      </c>
      <c r="B46" s="92" t="s">
        <v>473</v>
      </c>
      <c r="C46" s="91"/>
      <c r="D46" s="90"/>
      <c r="E46" s="90"/>
      <c r="F46" s="90"/>
      <c r="G46" s="90"/>
      <c r="H46" s="90"/>
      <c r="I46" s="90"/>
      <c r="J46" s="90"/>
      <c r="K46" s="90"/>
      <c r="L46" s="90"/>
    </row>
    <row r="47" spans="1:12" ht="30.75" customHeight="1" x14ac:dyDescent="0.25">
      <c r="A47" s="93" t="s">
        <v>205</v>
      </c>
      <c r="B47" s="92" t="s">
        <v>206</v>
      </c>
      <c r="C47" s="232"/>
      <c r="D47" s="232"/>
      <c r="E47" s="232">
        <v>2021</v>
      </c>
      <c r="F47" s="232">
        <v>2021</v>
      </c>
      <c r="G47" s="232"/>
      <c r="H47" s="232"/>
      <c r="I47" s="90"/>
      <c r="J47" s="90"/>
      <c r="K47" s="90"/>
      <c r="L47" s="90"/>
    </row>
    <row r="48" spans="1:12" ht="37.5" customHeight="1" x14ac:dyDescent="0.25">
      <c r="A48" s="93" t="s">
        <v>485</v>
      </c>
      <c r="B48" s="94" t="s">
        <v>204</v>
      </c>
      <c r="C48" s="91"/>
      <c r="D48" s="232"/>
      <c r="E48" s="232"/>
      <c r="F48" s="232"/>
      <c r="G48" s="232"/>
      <c r="H48" s="232"/>
      <c r="I48" s="90"/>
      <c r="J48" s="90"/>
      <c r="K48" s="90"/>
      <c r="L48" s="90"/>
    </row>
    <row r="49" spans="1:12" ht="35.25" customHeight="1" x14ac:dyDescent="0.25">
      <c r="A49" s="93">
        <v>4</v>
      </c>
      <c r="B49" s="92" t="s">
        <v>202</v>
      </c>
      <c r="C49" s="232"/>
      <c r="D49" s="232"/>
      <c r="E49" s="232">
        <v>2021</v>
      </c>
      <c r="F49" s="232">
        <v>2021</v>
      </c>
      <c r="G49" s="232"/>
      <c r="H49" s="232"/>
      <c r="I49" s="90"/>
      <c r="J49" s="90"/>
      <c r="K49" s="90"/>
      <c r="L49" s="90"/>
    </row>
    <row r="50" spans="1:12" ht="86.25" customHeight="1" x14ac:dyDescent="0.25">
      <c r="A50" s="93" t="s">
        <v>203</v>
      </c>
      <c r="B50" s="92" t="s">
        <v>474</v>
      </c>
      <c r="C50" s="232"/>
      <c r="D50" s="232"/>
      <c r="E50" s="232">
        <v>2021</v>
      </c>
      <c r="F50" s="232">
        <v>2021</v>
      </c>
      <c r="G50" s="232"/>
      <c r="H50" s="232"/>
      <c r="I50" s="90"/>
      <c r="J50" s="90"/>
      <c r="K50" s="90"/>
      <c r="L50" s="90"/>
    </row>
    <row r="51" spans="1:12" ht="77.25" customHeight="1" x14ac:dyDescent="0.25">
      <c r="A51" s="93" t="s">
        <v>201</v>
      </c>
      <c r="B51" s="92" t="s">
        <v>476</v>
      </c>
      <c r="C51" s="91"/>
      <c r="D51" s="232"/>
      <c r="E51" s="232"/>
      <c r="F51" s="232"/>
      <c r="G51" s="232"/>
      <c r="H51" s="232"/>
      <c r="I51" s="90"/>
      <c r="J51" s="90"/>
      <c r="K51" s="90"/>
      <c r="L51" s="90"/>
    </row>
    <row r="52" spans="1:12" ht="71.25" customHeight="1" x14ac:dyDescent="0.25">
      <c r="A52" s="93" t="s">
        <v>199</v>
      </c>
      <c r="B52" s="92" t="s">
        <v>200</v>
      </c>
      <c r="C52" s="91"/>
      <c r="D52" s="232"/>
      <c r="E52" s="232"/>
      <c r="F52" s="232"/>
      <c r="G52" s="232"/>
      <c r="H52" s="232"/>
      <c r="I52" s="90"/>
      <c r="J52" s="90"/>
      <c r="K52" s="90"/>
      <c r="L52" s="90"/>
    </row>
    <row r="53" spans="1:12" ht="48" customHeight="1" x14ac:dyDescent="0.25">
      <c r="A53" s="93" t="s">
        <v>197</v>
      </c>
      <c r="B53" s="202" t="s">
        <v>477</v>
      </c>
      <c r="C53" s="232"/>
      <c r="D53" s="232"/>
      <c r="E53" s="232">
        <v>2021</v>
      </c>
      <c r="F53" s="232">
        <v>2021</v>
      </c>
      <c r="G53" s="232"/>
      <c r="H53" s="232"/>
      <c r="I53" s="90"/>
      <c r="J53" s="90"/>
      <c r="K53" s="90"/>
      <c r="L53" s="90"/>
    </row>
    <row r="54" spans="1:12" ht="46.5" customHeight="1" x14ac:dyDescent="0.25">
      <c r="A54" s="93" t="s">
        <v>478</v>
      </c>
      <c r="B54" s="92" t="s">
        <v>198</v>
      </c>
      <c r="C54" s="91"/>
      <c r="D54" s="90"/>
      <c r="E54" s="90"/>
      <c r="F54" s="90"/>
      <c r="G54" s="90"/>
      <c r="H54" s="90"/>
      <c r="I54" s="90"/>
      <c r="J54" s="90"/>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92"/>
  <sheetViews>
    <sheetView view="pageBreakPreview" topLeftCell="A13" zoomScale="85" zoomScaleNormal="70" zoomScaleSheetLayoutView="85" workbookViewId="0">
      <selection activeCell="M33" sqref="M33"/>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hidden="1" customWidth="1"/>
    <col min="6" max="6" width="18.7109375" style="66" hidden="1" customWidth="1"/>
    <col min="7" max="7" width="12.85546875" style="67" hidden="1" customWidth="1"/>
    <col min="8" max="11" width="6.140625" style="66" customWidth="1"/>
    <col min="12" max="12" width="13.140625" style="66" customWidth="1"/>
    <col min="13" max="13" width="24.85546875" style="66" customWidth="1"/>
    <col min="14" max="16384" width="9.140625" style="66"/>
  </cols>
  <sheetData>
    <row r="1" spans="1:13" ht="18.75" x14ac:dyDescent="0.25">
      <c r="A1" s="67"/>
      <c r="B1" s="67"/>
      <c r="C1" s="67"/>
      <c r="D1" s="67"/>
      <c r="E1" s="67"/>
      <c r="F1" s="67"/>
      <c r="M1" s="42" t="s">
        <v>68</v>
      </c>
    </row>
    <row r="2" spans="1:13" ht="18.75" x14ac:dyDescent="0.3">
      <c r="A2" s="67"/>
      <c r="B2" s="67"/>
      <c r="C2" s="67"/>
      <c r="D2" s="67"/>
      <c r="E2" s="67"/>
      <c r="F2" s="67"/>
      <c r="M2" s="15" t="s">
        <v>10</v>
      </c>
    </row>
    <row r="3" spans="1:13" ht="18.75" x14ac:dyDescent="0.3">
      <c r="A3" s="67"/>
      <c r="B3" s="67"/>
      <c r="C3" s="67"/>
      <c r="D3" s="67"/>
      <c r="E3" s="67"/>
      <c r="F3" s="67"/>
      <c r="M3" s="15" t="s">
        <v>67</v>
      </c>
    </row>
    <row r="4" spans="1:13"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row>
    <row r="5" spans="1:13" ht="18.75" x14ac:dyDescent="0.3">
      <c r="A5" s="67"/>
      <c r="B5" s="67"/>
      <c r="C5" s="67"/>
      <c r="D5" s="67"/>
      <c r="E5" s="67"/>
      <c r="F5" s="67"/>
      <c r="M5" s="15"/>
    </row>
    <row r="6" spans="1:13" ht="18.75" x14ac:dyDescent="0.25">
      <c r="A6" s="257" t="s">
        <v>9</v>
      </c>
      <c r="B6" s="257"/>
      <c r="C6" s="257"/>
      <c r="D6" s="257"/>
      <c r="E6" s="257"/>
      <c r="F6" s="257"/>
      <c r="G6" s="257"/>
      <c r="H6" s="257"/>
      <c r="I6" s="257"/>
      <c r="J6" s="257"/>
      <c r="K6" s="257"/>
      <c r="L6" s="257"/>
      <c r="M6" s="257"/>
    </row>
    <row r="7" spans="1:13" ht="18.75" x14ac:dyDescent="0.25">
      <c r="A7" s="13"/>
      <c r="B7" s="13"/>
      <c r="C7" s="13"/>
      <c r="D7" s="13"/>
      <c r="E7" s="13"/>
      <c r="F7" s="13"/>
      <c r="G7" s="13"/>
      <c r="H7" s="88"/>
      <c r="I7" s="88"/>
      <c r="J7" s="88"/>
      <c r="K7" s="88"/>
      <c r="L7" s="88"/>
      <c r="M7" s="88"/>
    </row>
    <row r="8" spans="1:13" x14ac:dyDescent="0.25">
      <c r="A8" s="258" t="str">
        <f>'1. паспорт местоположение'!A9:C9</f>
        <v>филиал "Волго-Вятский" АО "Оборонэнерго"</v>
      </c>
      <c r="B8" s="258"/>
      <c r="C8" s="258"/>
      <c r="D8" s="258"/>
      <c r="E8" s="258"/>
      <c r="F8" s="258"/>
      <c r="G8" s="258"/>
      <c r="H8" s="258"/>
      <c r="I8" s="258"/>
      <c r="J8" s="258"/>
      <c r="K8" s="258"/>
      <c r="L8" s="258"/>
      <c r="M8" s="258"/>
    </row>
    <row r="9" spans="1:13" ht="18.75" customHeight="1" x14ac:dyDescent="0.25">
      <c r="A9" s="254" t="s">
        <v>8</v>
      </c>
      <c r="B9" s="254"/>
      <c r="C9" s="254"/>
      <c r="D9" s="254"/>
      <c r="E9" s="254"/>
      <c r="F9" s="254"/>
      <c r="G9" s="254"/>
      <c r="H9" s="254"/>
      <c r="I9" s="254"/>
      <c r="J9" s="254"/>
      <c r="K9" s="254"/>
      <c r="L9" s="254"/>
      <c r="M9" s="254"/>
    </row>
    <row r="10" spans="1:13" ht="18.75" x14ac:dyDescent="0.25">
      <c r="A10" s="13"/>
      <c r="B10" s="13"/>
      <c r="C10" s="13"/>
      <c r="D10" s="13"/>
      <c r="E10" s="13"/>
      <c r="F10" s="13"/>
      <c r="G10" s="13"/>
      <c r="H10" s="88"/>
      <c r="I10" s="88"/>
      <c r="J10" s="88"/>
      <c r="K10" s="88"/>
      <c r="L10" s="88"/>
      <c r="M10" s="88"/>
    </row>
    <row r="11" spans="1:13" x14ac:dyDescent="0.25">
      <c r="A11" s="258" t="str">
        <f>'1. паспорт местоположение'!A12:C12</f>
        <v>Р/ВЛГ/67/04/0 004</v>
      </c>
      <c r="B11" s="258"/>
      <c r="C11" s="258"/>
      <c r="D11" s="258"/>
      <c r="E11" s="258"/>
      <c r="F11" s="258"/>
      <c r="G11" s="258"/>
      <c r="H11" s="258"/>
      <c r="I11" s="258"/>
      <c r="J11" s="258"/>
      <c r="K11" s="258"/>
      <c r="L11" s="258"/>
      <c r="M11" s="258"/>
    </row>
    <row r="12" spans="1:13" x14ac:dyDescent="0.25">
      <c r="A12" s="254" t="s">
        <v>7</v>
      </c>
      <c r="B12" s="254"/>
      <c r="C12" s="254"/>
      <c r="D12" s="254"/>
      <c r="E12" s="254"/>
      <c r="F12" s="254"/>
      <c r="G12" s="254"/>
      <c r="H12" s="254"/>
      <c r="I12" s="254"/>
      <c r="J12" s="254"/>
      <c r="K12" s="254"/>
      <c r="L12" s="254"/>
      <c r="M12" s="254"/>
    </row>
    <row r="13" spans="1:13" ht="16.5" customHeight="1" x14ac:dyDescent="0.3">
      <c r="A13" s="11"/>
      <c r="B13" s="11"/>
      <c r="C13" s="11"/>
      <c r="D13" s="11"/>
      <c r="E13" s="11"/>
      <c r="F13" s="11"/>
      <c r="G13" s="11"/>
      <c r="H13" s="87"/>
      <c r="I13" s="87"/>
      <c r="J13" s="87"/>
      <c r="K13" s="87"/>
      <c r="L13" s="87"/>
      <c r="M13" s="87"/>
    </row>
    <row r="14" spans="1:13" x14ac:dyDescent="0.25">
      <c r="A14" s="258" t="str">
        <f>'1. паспорт местоположение'!A15:C15</f>
        <v>Приобретение экскаватора-погрузчика на базе трактора МТЗ Беларус 82.1</v>
      </c>
      <c r="B14" s="258"/>
      <c r="C14" s="258"/>
      <c r="D14" s="258"/>
      <c r="E14" s="258"/>
      <c r="F14" s="258"/>
      <c r="G14" s="258"/>
      <c r="H14" s="258"/>
      <c r="I14" s="258"/>
      <c r="J14" s="258"/>
      <c r="K14" s="258"/>
      <c r="L14" s="258"/>
      <c r="M14" s="258"/>
    </row>
    <row r="15" spans="1:13" ht="15.75" customHeight="1" x14ac:dyDescent="0.25">
      <c r="A15" s="254" t="s">
        <v>6</v>
      </c>
      <c r="B15" s="254"/>
      <c r="C15" s="254"/>
      <c r="D15" s="254"/>
      <c r="E15" s="254"/>
      <c r="F15" s="254"/>
      <c r="G15" s="254"/>
      <c r="H15" s="254"/>
      <c r="I15" s="254"/>
      <c r="J15" s="254"/>
      <c r="K15" s="254"/>
      <c r="L15" s="254"/>
      <c r="M15" s="254"/>
    </row>
    <row r="16" spans="1:13" x14ac:dyDescent="0.25">
      <c r="A16" s="379"/>
      <c r="B16" s="379"/>
      <c r="C16" s="379"/>
      <c r="D16" s="379"/>
      <c r="E16" s="379"/>
      <c r="F16" s="379"/>
      <c r="G16" s="379"/>
      <c r="H16" s="379"/>
      <c r="I16" s="379"/>
      <c r="J16" s="379"/>
      <c r="K16" s="379"/>
      <c r="L16" s="379"/>
      <c r="M16" s="379"/>
    </row>
    <row r="17" spans="1:16" x14ac:dyDescent="0.25">
      <c r="A17" s="67"/>
      <c r="H17" s="67"/>
      <c r="I17" s="67"/>
      <c r="J17" s="67"/>
      <c r="K17" s="67"/>
      <c r="L17" s="67"/>
    </row>
    <row r="18" spans="1:16" x14ac:dyDescent="0.25">
      <c r="A18" s="383" t="s">
        <v>524</v>
      </c>
      <c r="B18" s="383"/>
      <c r="C18" s="383"/>
      <c r="D18" s="383"/>
      <c r="E18" s="383"/>
      <c r="F18" s="383"/>
      <c r="G18" s="383"/>
      <c r="H18" s="383"/>
      <c r="I18" s="383"/>
      <c r="J18" s="383"/>
      <c r="K18" s="383"/>
      <c r="L18" s="383"/>
      <c r="M18" s="383"/>
    </row>
    <row r="19" spans="1:16" x14ac:dyDescent="0.25">
      <c r="A19" s="67"/>
      <c r="B19" s="67"/>
      <c r="C19" s="67"/>
      <c r="D19" s="67"/>
      <c r="E19" s="67"/>
      <c r="F19" s="67"/>
      <c r="H19" s="67"/>
      <c r="I19" s="67"/>
      <c r="J19" s="67"/>
      <c r="K19" s="67"/>
      <c r="L19" s="67"/>
    </row>
    <row r="20" spans="1:16" ht="33" customHeight="1" x14ac:dyDescent="0.25">
      <c r="A20" s="380" t="s">
        <v>196</v>
      </c>
      <c r="B20" s="380" t="s">
        <v>195</v>
      </c>
      <c r="C20" s="369" t="s">
        <v>194</v>
      </c>
      <c r="D20" s="369"/>
      <c r="E20" s="382" t="s">
        <v>193</v>
      </c>
      <c r="F20" s="382"/>
      <c r="G20" s="380" t="s">
        <v>568</v>
      </c>
      <c r="H20" s="388" t="s">
        <v>592</v>
      </c>
      <c r="I20" s="389"/>
      <c r="J20" s="389"/>
      <c r="K20" s="389"/>
      <c r="L20" s="384" t="s">
        <v>192</v>
      </c>
      <c r="M20" s="385"/>
      <c r="N20" s="86"/>
      <c r="O20" s="86"/>
      <c r="P20" s="86"/>
    </row>
    <row r="21" spans="1:16" ht="99.75" customHeight="1" x14ac:dyDescent="0.25">
      <c r="A21" s="381"/>
      <c r="B21" s="381"/>
      <c r="C21" s="369"/>
      <c r="D21" s="369"/>
      <c r="E21" s="382"/>
      <c r="F21" s="382"/>
      <c r="G21" s="381"/>
      <c r="H21" s="369" t="s">
        <v>572</v>
      </c>
      <c r="I21" s="369"/>
      <c r="J21" s="369" t="s">
        <v>582</v>
      </c>
      <c r="K21" s="369"/>
      <c r="L21" s="386"/>
      <c r="M21" s="387"/>
    </row>
    <row r="22" spans="1:16" ht="89.25" customHeight="1" x14ac:dyDescent="0.25">
      <c r="A22" s="376"/>
      <c r="B22" s="376"/>
      <c r="C22" s="83" t="s">
        <v>2</v>
      </c>
      <c r="D22" s="83" t="s">
        <v>190</v>
      </c>
      <c r="E22" s="85" t="s">
        <v>563</v>
      </c>
      <c r="F22" s="85" t="s">
        <v>564</v>
      </c>
      <c r="G22" s="376"/>
      <c r="H22" s="84" t="s">
        <v>503</v>
      </c>
      <c r="I22" s="84" t="s">
        <v>504</v>
      </c>
      <c r="J22" s="84" t="s">
        <v>503</v>
      </c>
      <c r="K22" s="84" t="s">
        <v>504</v>
      </c>
      <c r="L22" s="83" t="s">
        <v>191</v>
      </c>
      <c r="M22" s="83" t="s">
        <v>190</v>
      </c>
    </row>
    <row r="23" spans="1:16" ht="19.5" customHeight="1" x14ac:dyDescent="0.25">
      <c r="A23" s="75">
        <v>1</v>
      </c>
      <c r="B23" s="75">
        <v>2</v>
      </c>
      <c r="C23" s="75">
        <v>3</v>
      </c>
      <c r="D23" s="75">
        <v>4</v>
      </c>
      <c r="E23" s="75">
        <v>5</v>
      </c>
      <c r="F23" s="75">
        <v>6</v>
      </c>
      <c r="G23" s="206">
        <v>7</v>
      </c>
      <c r="H23" s="206">
        <v>16</v>
      </c>
      <c r="I23" s="206">
        <v>17</v>
      </c>
      <c r="J23" s="206">
        <v>18</v>
      </c>
      <c r="K23" s="206">
        <v>19</v>
      </c>
      <c r="L23" s="206">
        <v>20</v>
      </c>
      <c r="M23" s="206">
        <v>21</v>
      </c>
    </row>
    <row r="24" spans="1:16" ht="47.25" customHeight="1" x14ac:dyDescent="0.25">
      <c r="A24" s="80">
        <v>1</v>
      </c>
      <c r="B24" s="79" t="s">
        <v>189</v>
      </c>
      <c r="C24" s="235" t="s">
        <v>576</v>
      </c>
      <c r="D24" s="82">
        <f>SUM(D25:D29)</f>
        <v>2.2000000000000002</v>
      </c>
      <c r="E24" s="82">
        <v>0</v>
      </c>
      <c r="F24" s="82">
        <v>0</v>
      </c>
      <c r="G24" s="82">
        <v>0</v>
      </c>
      <c r="H24" s="235" t="s">
        <v>576</v>
      </c>
      <c r="I24" s="238"/>
      <c r="J24" s="82">
        <v>2.2000000000000002</v>
      </c>
      <c r="K24" s="238">
        <v>4</v>
      </c>
      <c r="L24" s="235" t="s">
        <v>576</v>
      </c>
      <c r="M24" s="235">
        <f>SUM(M25:M29)</f>
        <v>2.2000000000000002</v>
      </c>
    </row>
    <row r="25" spans="1:16" ht="24" customHeight="1" x14ac:dyDescent="0.25">
      <c r="A25" s="77" t="s">
        <v>188</v>
      </c>
      <c r="B25" s="54" t="s">
        <v>187</v>
      </c>
      <c r="C25" s="235"/>
      <c r="D25" s="82"/>
      <c r="E25" s="82"/>
      <c r="F25" s="82"/>
      <c r="G25" s="82"/>
      <c r="H25" s="235"/>
      <c r="I25" s="238"/>
      <c r="J25" s="82"/>
      <c r="K25" s="238"/>
      <c r="L25" s="235"/>
      <c r="M25" s="235"/>
    </row>
    <row r="26" spans="1:16" x14ac:dyDescent="0.25">
      <c r="A26" s="77" t="s">
        <v>186</v>
      </c>
      <c r="B26" s="54" t="s">
        <v>185</v>
      </c>
      <c r="C26" s="235"/>
      <c r="D26" s="82"/>
      <c r="E26" s="82"/>
      <c r="F26" s="82"/>
      <c r="G26" s="82"/>
      <c r="H26" s="235"/>
      <c r="I26" s="238"/>
      <c r="J26" s="82"/>
      <c r="K26" s="238"/>
      <c r="L26" s="235"/>
      <c r="M26" s="235"/>
    </row>
    <row r="27" spans="1:16" ht="31.5" x14ac:dyDescent="0.25">
      <c r="A27" s="77" t="s">
        <v>184</v>
      </c>
      <c r="B27" s="54" t="s">
        <v>459</v>
      </c>
      <c r="C27" s="235" t="s">
        <v>576</v>
      </c>
      <c r="D27" s="82">
        <f>M27</f>
        <v>2.2000000000000002</v>
      </c>
      <c r="E27" s="82">
        <v>0</v>
      </c>
      <c r="F27" s="82">
        <v>0</v>
      </c>
      <c r="G27" s="82">
        <v>0</v>
      </c>
      <c r="H27" s="82" t="s">
        <v>576</v>
      </c>
      <c r="I27" s="239"/>
      <c r="J27" s="82">
        <v>2.2000000000000002</v>
      </c>
      <c r="K27" s="239"/>
      <c r="L27" s="235" t="s">
        <v>576</v>
      </c>
      <c r="M27" s="235">
        <f>J27</f>
        <v>2.2000000000000002</v>
      </c>
    </row>
    <row r="28" spans="1:16" x14ac:dyDescent="0.25">
      <c r="A28" s="77" t="s">
        <v>183</v>
      </c>
      <c r="B28" s="54" t="s">
        <v>182</v>
      </c>
      <c r="C28" s="235"/>
      <c r="D28" s="82"/>
      <c r="E28" s="82"/>
      <c r="F28" s="82"/>
      <c r="G28" s="82"/>
      <c r="H28" s="235"/>
      <c r="I28" s="238"/>
      <c r="J28" s="82"/>
      <c r="K28" s="238"/>
      <c r="L28" s="235"/>
      <c r="M28" s="235"/>
    </row>
    <row r="29" spans="1:16" x14ac:dyDescent="0.25">
      <c r="A29" s="77" t="s">
        <v>181</v>
      </c>
      <c r="B29" s="81" t="s">
        <v>180</v>
      </c>
      <c r="C29" s="235"/>
      <c r="D29" s="82"/>
      <c r="E29" s="82"/>
      <c r="F29" s="82"/>
      <c r="G29" s="82"/>
      <c r="H29" s="235"/>
      <c r="I29" s="238"/>
      <c r="J29" s="82"/>
      <c r="K29" s="238"/>
      <c r="L29" s="235"/>
      <c r="M29" s="235"/>
    </row>
    <row r="30" spans="1:16" ht="47.25" x14ac:dyDescent="0.25">
      <c r="A30" s="80" t="s">
        <v>63</v>
      </c>
      <c r="B30" s="79" t="s">
        <v>179</v>
      </c>
      <c r="C30" s="235" t="s">
        <v>576</v>
      </c>
      <c r="D30" s="82">
        <f>SUM(D31:D34)</f>
        <v>1.8333333333333335</v>
      </c>
      <c r="E30" s="237"/>
      <c r="F30" s="237"/>
      <c r="G30" s="74"/>
      <c r="H30" s="235" t="s">
        <v>576</v>
      </c>
      <c r="I30" s="239"/>
      <c r="J30" s="82">
        <f>SUM(J31:J34)</f>
        <v>1.8333333333333335</v>
      </c>
      <c r="K30" s="239"/>
      <c r="L30" s="235" t="s">
        <v>576</v>
      </c>
      <c r="M30" s="235">
        <f>SUM(M31:M34)</f>
        <v>1.8333333333333335</v>
      </c>
    </row>
    <row r="31" spans="1:16" x14ac:dyDescent="0.25">
      <c r="A31" s="80" t="s">
        <v>178</v>
      </c>
      <c r="B31" s="54" t="s">
        <v>177</v>
      </c>
      <c r="C31" s="74"/>
      <c r="D31" s="74"/>
      <c r="E31" s="237"/>
      <c r="F31" s="237"/>
      <c r="G31" s="74"/>
      <c r="H31" s="74"/>
      <c r="I31" s="239"/>
      <c r="J31" s="74"/>
      <c r="K31" s="239"/>
      <c r="L31" s="74"/>
      <c r="M31" s="74"/>
    </row>
    <row r="32" spans="1:16" ht="31.5" x14ac:dyDescent="0.25">
      <c r="A32" s="80" t="s">
        <v>176</v>
      </c>
      <c r="B32" s="54" t="s">
        <v>175</v>
      </c>
      <c r="C32" s="74"/>
      <c r="D32" s="74"/>
      <c r="E32" s="237"/>
      <c r="F32" s="237"/>
      <c r="G32" s="74"/>
      <c r="H32" s="74"/>
      <c r="I32" s="239"/>
      <c r="J32" s="74"/>
      <c r="K32" s="239"/>
      <c r="L32" s="74"/>
      <c r="M32" s="74"/>
    </row>
    <row r="33" spans="1:13" x14ac:dyDescent="0.25">
      <c r="A33" s="80" t="s">
        <v>174</v>
      </c>
      <c r="B33" s="54" t="s">
        <v>173</v>
      </c>
      <c r="C33" s="235" t="s">
        <v>576</v>
      </c>
      <c r="D33" s="235">
        <f>D27/1.2</f>
        <v>1.8333333333333335</v>
      </c>
      <c r="E33" s="237"/>
      <c r="F33" s="237"/>
      <c r="G33" s="74"/>
      <c r="H33" s="235" t="s">
        <v>576</v>
      </c>
      <c r="I33" s="239"/>
      <c r="J33" s="235">
        <f>J27/1.2</f>
        <v>1.8333333333333335</v>
      </c>
      <c r="K33" s="239"/>
      <c r="L33" s="235" t="s">
        <v>576</v>
      </c>
      <c r="M33" s="235">
        <f>M27/1.2</f>
        <v>1.8333333333333335</v>
      </c>
    </row>
    <row r="34" spans="1:13" x14ac:dyDescent="0.25">
      <c r="A34" s="80" t="s">
        <v>172</v>
      </c>
      <c r="B34" s="54" t="s">
        <v>171</v>
      </c>
      <c r="C34" s="74"/>
      <c r="D34" s="74"/>
      <c r="E34" s="237"/>
      <c r="F34" s="237"/>
      <c r="G34" s="74"/>
      <c r="H34" s="74"/>
      <c r="I34" s="239"/>
      <c r="J34" s="74"/>
      <c r="K34" s="239"/>
      <c r="L34" s="74"/>
      <c r="M34" s="74"/>
    </row>
    <row r="35" spans="1:13" ht="31.5" x14ac:dyDescent="0.25">
      <c r="A35" s="80" t="s">
        <v>62</v>
      </c>
      <c r="B35" s="79" t="s">
        <v>170</v>
      </c>
      <c r="C35" s="74"/>
      <c r="D35" s="74"/>
      <c r="E35" s="74"/>
      <c r="F35" s="74"/>
      <c r="G35" s="74"/>
      <c r="H35" s="74"/>
      <c r="I35" s="239"/>
      <c r="J35" s="74"/>
      <c r="K35" s="239"/>
      <c r="L35" s="74"/>
      <c r="M35" s="74"/>
    </row>
    <row r="36" spans="1:13" ht="31.5" x14ac:dyDescent="0.25">
      <c r="A36" s="77" t="s">
        <v>169</v>
      </c>
      <c r="B36" s="76" t="s">
        <v>168</v>
      </c>
      <c r="C36" s="74"/>
      <c r="D36" s="74"/>
      <c r="E36" s="74"/>
      <c r="F36" s="74"/>
      <c r="G36" s="74"/>
      <c r="H36" s="74"/>
      <c r="I36" s="239"/>
      <c r="J36" s="74"/>
      <c r="K36" s="239"/>
      <c r="L36" s="74"/>
      <c r="M36" s="74"/>
    </row>
    <row r="37" spans="1:13" x14ac:dyDescent="0.25">
      <c r="A37" s="77" t="s">
        <v>167</v>
      </c>
      <c r="B37" s="76" t="s">
        <v>157</v>
      </c>
      <c r="C37" s="235"/>
      <c r="D37" s="235"/>
      <c r="E37" s="74"/>
      <c r="F37" s="74"/>
      <c r="G37" s="74"/>
      <c r="H37" s="235"/>
      <c r="I37" s="239"/>
      <c r="J37" s="235"/>
      <c r="K37" s="239"/>
      <c r="L37" s="235"/>
      <c r="M37" s="235"/>
    </row>
    <row r="38" spans="1:13" x14ac:dyDescent="0.25">
      <c r="A38" s="77" t="s">
        <v>166</v>
      </c>
      <c r="B38" s="76" t="s">
        <v>155</v>
      </c>
      <c r="C38" s="74"/>
      <c r="D38" s="74"/>
      <c r="E38" s="74"/>
      <c r="F38" s="74"/>
      <c r="G38" s="74"/>
      <c r="H38" s="74"/>
      <c r="I38" s="239"/>
      <c r="J38" s="74"/>
      <c r="K38" s="239"/>
      <c r="L38" s="74"/>
      <c r="M38" s="74"/>
    </row>
    <row r="39" spans="1:13" ht="31.5" x14ac:dyDescent="0.25">
      <c r="A39" s="77" t="s">
        <v>165</v>
      </c>
      <c r="B39" s="54" t="s">
        <v>153</v>
      </c>
      <c r="C39" s="74"/>
      <c r="D39" s="74"/>
      <c r="E39" s="74"/>
      <c r="F39" s="74"/>
      <c r="G39" s="74"/>
      <c r="H39" s="74"/>
      <c r="I39" s="239"/>
      <c r="J39" s="74"/>
      <c r="K39" s="239"/>
      <c r="L39" s="74"/>
      <c r="M39" s="74"/>
    </row>
    <row r="40" spans="1:13" ht="31.5" x14ac:dyDescent="0.25">
      <c r="A40" s="77" t="s">
        <v>164</v>
      </c>
      <c r="B40" s="54" t="s">
        <v>151</v>
      </c>
      <c r="C40" s="74"/>
      <c r="D40" s="74"/>
      <c r="E40" s="74"/>
      <c r="F40" s="74"/>
      <c r="G40" s="74"/>
      <c r="H40" s="74"/>
      <c r="I40" s="239"/>
      <c r="J40" s="74"/>
      <c r="K40" s="239"/>
      <c r="L40" s="74"/>
      <c r="M40" s="74"/>
    </row>
    <row r="41" spans="1:13" x14ac:dyDescent="0.25">
      <c r="A41" s="77" t="s">
        <v>163</v>
      </c>
      <c r="B41" s="54" t="s">
        <v>149</v>
      </c>
      <c r="C41" s="74"/>
      <c r="D41" s="74"/>
      <c r="E41" s="74"/>
      <c r="F41" s="74"/>
      <c r="G41" s="74"/>
      <c r="H41" s="74"/>
      <c r="I41" s="239"/>
      <c r="J41" s="74"/>
      <c r="K41" s="239"/>
      <c r="L41" s="74"/>
      <c r="M41" s="74"/>
    </row>
    <row r="42" spans="1:13" x14ac:dyDescent="0.25">
      <c r="A42" s="77" t="s">
        <v>162</v>
      </c>
      <c r="B42" s="76" t="s">
        <v>577</v>
      </c>
      <c r="C42" s="74"/>
      <c r="D42" s="74"/>
      <c r="E42" s="74"/>
      <c r="F42" s="74"/>
      <c r="G42" s="74"/>
      <c r="H42" s="74"/>
      <c r="I42" s="239"/>
      <c r="J42" s="74"/>
      <c r="K42" s="239"/>
      <c r="L42" s="74"/>
      <c r="M42" s="74"/>
    </row>
    <row r="43" spans="1:13" x14ac:dyDescent="0.25">
      <c r="A43" s="80" t="s">
        <v>61</v>
      </c>
      <c r="B43" s="79" t="s">
        <v>161</v>
      </c>
      <c r="C43" s="74"/>
      <c r="D43" s="74"/>
      <c r="E43" s="74"/>
      <c r="F43" s="74"/>
      <c r="G43" s="74"/>
      <c r="H43" s="74"/>
      <c r="I43" s="239"/>
      <c r="J43" s="74"/>
      <c r="K43" s="239"/>
      <c r="L43" s="74"/>
      <c r="M43" s="74"/>
    </row>
    <row r="44" spans="1:13" x14ac:dyDescent="0.25">
      <c r="A44" s="77" t="s">
        <v>160</v>
      </c>
      <c r="B44" s="54" t="s">
        <v>159</v>
      </c>
      <c r="C44" s="74"/>
      <c r="D44" s="74"/>
      <c r="E44" s="74"/>
      <c r="F44" s="74"/>
      <c r="G44" s="74"/>
      <c r="H44" s="74"/>
      <c r="I44" s="239"/>
      <c r="J44" s="74"/>
      <c r="K44" s="239"/>
      <c r="L44" s="74"/>
      <c r="M44" s="74"/>
    </row>
    <row r="45" spans="1:13" x14ac:dyDescent="0.25">
      <c r="A45" s="77" t="s">
        <v>158</v>
      </c>
      <c r="B45" s="54" t="s">
        <v>157</v>
      </c>
      <c r="C45" s="235"/>
      <c r="D45" s="235"/>
      <c r="E45" s="74"/>
      <c r="F45" s="74"/>
      <c r="G45" s="74"/>
      <c r="H45" s="235"/>
      <c r="I45" s="239"/>
      <c r="J45" s="235"/>
      <c r="K45" s="239"/>
      <c r="L45" s="235"/>
      <c r="M45" s="235"/>
    </row>
    <row r="46" spans="1:13" x14ac:dyDescent="0.25">
      <c r="A46" s="77" t="s">
        <v>156</v>
      </c>
      <c r="B46" s="54" t="s">
        <v>155</v>
      </c>
      <c r="C46" s="74"/>
      <c r="D46" s="74"/>
      <c r="E46" s="74"/>
      <c r="F46" s="74"/>
      <c r="G46" s="74"/>
      <c r="H46" s="74"/>
      <c r="I46" s="239"/>
      <c r="J46" s="74"/>
      <c r="K46" s="239"/>
      <c r="L46" s="74"/>
      <c r="M46" s="74"/>
    </row>
    <row r="47" spans="1:13" ht="31.5" x14ac:dyDescent="0.25">
      <c r="A47" s="77" t="s">
        <v>154</v>
      </c>
      <c r="B47" s="54" t="s">
        <v>153</v>
      </c>
      <c r="C47" s="74"/>
      <c r="D47" s="74"/>
      <c r="E47" s="74"/>
      <c r="F47" s="74"/>
      <c r="G47" s="74"/>
      <c r="H47" s="74"/>
      <c r="I47" s="239"/>
      <c r="J47" s="74"/>
      <c r="K47" s="239"/>
      <c r="L47" s="74"/>
      <c r="M47" s="74"/>
    </row>
    <row r="48" spans="1:13" ht="31.5" x14ac:dyDescent="0.25">
      <c r="A48" s="77" t="s">
        <v>152</v>
      </c>
      <c r="B48" s="54" t="s">
        <v>151</v>
      </c>
      <c r="C48" s="74"/>
      <c r="D48" s="74"/>
      <c r="E48" s="74"/>
      <c r="F48" s="74"/>
      <c r="G48" s="74"/>
      <c r="H48" s="74"/>
      <c r="I48" s="239"/>
      <c r="J48" s="74"/>
      <c r="K48" s="239"/>
      <c r="L48" s="74"/>
      <c r="M48" s="74"/>
    </row>
    <row r="49" spans="1:13" x14ac:dyDescent="0.25">
      <c r="A49" s="77" t="s">
        <v>150</v>
      </c>
      <c r="B49" s="54" t="s">
        <v>149</v>
      </c>
      <c r="C49" s="74"/>
      <c r="D49" s="74"/>
      <c r="E49" s="74"/>
      <c r="F49" s="74"/>
      <c r="G49" s="74"/>
      <c r="H49" s="74"/>
      <c r="I49" s="239"/>
      <c r="J49" s="74"/>
      <c r="K49" s="239"/>
      <c r="L49" s="74"/>
      <c r="M49" s="74"/>
    </row>
    <row r="50" spans="1:13" x14ac:dyDescent="0.25">
      <c r="A50" s="77" t="s">
        <v>148</v>
      </c>
      <c r="B50" s="76" t="s">
        <v>577</v>
      </c>
      <c r="C50" s="74"/>
      <c r="D50" s="74"/>
      <c r="E50" s="74"/>
      <c r="F50" s="74"/>
      <c r="G50" s="74"/>
      <c r="H50" s="74"/>
      <c r="I50" s="239"/>
      <c r="J50" s="74"/>
      <c r="K50" s="239"/>
      <c r="L50" s="74"/>
      <c r="M50" s="74"/>
    </row>
    <row r="51" spans="1:13" ht="35.25" customHeight="1" x14ac:dyDescent="0.25">
      <c r="A51" s="80" t="s">
        <v>59</v>
      </c>
      <c r="B51" s="79" t="s">
        <v>147</v>
      </c>
      <c r="C51" s="74"/>
      <c r="D51" s="74"/>
      <c r="E51" s="237"/>
      <c r="F51" s="237"/>
      <c r="G51" s="74"/>
      <c r="H51" s="74"/>
      <c r="I51" s="239"/>
      <c r="J51" s="74"/>
      <c r="K51" s="239"/>
      <c r="L51" s="74"/>
      <c r="M51" s="74"/>
    </row>
    <row r="52" spans="1:13" x14ac:dyDescent="0.25">
      <c r="A52" s="77" t="s">
        <v>146</v>
      </c>
      <c r="B52" s="54" t="s">
        <v>145</v>
      </c>
      <c r="C52" s="235" t="s">
        <v>576</v>
      </c>
      <c r="D52" s="235">
        <f>D33</f>
        <v>1.8333333333333335</v>
      </c>
      <c r="E52" s="82"/>
      <c r="F52" s="82"/>
      <c r="G52" s="82"/>
      <c r="H52" s="235" t="s">
        <v>576</v>
      </c>
      <c r="I52" s="238"/>
      <c r="J52" s="235">
        <f>J33</f>
        <v>1.8333333333333335</v>
      </c>
      <c r="K52" s="238"/>
      <c r="L52" s="235" t="s">
        <v>576</v>
      </c>
      <c r="M52" s="235">
        <f>M33</f>
        <v>1.8333333333333335</v>
      </c>
    </row>
    <row r="53" spans="1:13" x14ac:dyDescent="0.25">
      <c r="A53" s="77" t="s">
        <v>144</v>
      </c>
      <c r="B53" s="54" t="s">
        <v>138</v>
      </c>
      <c r="C53" s="74"/>
      <c r="D53" s="74"/>
      <c r="E53" s="237"/>
      <c r="F53" s="237"/>
      <c r="G53" s="74"/>
      <c r="H53" s="74"/>
      <c r="I53" s="239"/>
      <c r="J53" s="74"/>
      <c r="K53" s="239"/>
      <c r="L53" s="74"/>
      <c r="M53" s="74"/>
    </row>
    <row r="54" spans="1:13" x14ac:dyDescent="0.25">
      <c r="A54" s="77" t="s">
        <v>143</v>
      </c>
      <c r="B54" s="76" t="s">
        <v>137</v>
      </c>
      <c r="C54" s="235"/>
      <c r="D54" s="235"/>
      <c r="E54" s="236"/>
      <c r="F54" s="236"/>
      <c r="G54" s="236"/>
      <c r="H54" s="235"/>
      <c r="I54" s="240"/>
      <c r="J54" s="235"/>
      <c r="K54" s="240"/>
      <c r="L54" s="235"/>
      <c r="M54" s="235"/>
    </row>
    <row r="55" spans="1:13" x14ac:dyDescent="0.25">
      <c r="A55" s="77" t="s">
        <v>142</v>
      </c>
      <c r="B55" s="76" t="s">
        <v>136</v>
      </c>
      <c r="C55" s="74"/>
      <c r="D55" s="74"/>
      <c r="E55" s="237"/>
      <c r="F55" s="237"/>
      <c r="G55" s="74"/>
      <c r="H55" s="74"/>
      <c r="I55" s="239"/>
      <c r="J55" s="74"/>
      <c r="K55" s="239"/>
      <c r="L55" s="74"/>
      <c r="M55" s="74"/>
    </row>
    <row r="56" spans="1:13" x14ac:dyDescent="0.25">
      <c r="A56" s="77" t="s">
        <v>141</v>
      </c>
      <c r="B56" s="76" t="s">
        <v>135</v>
      </c>
      <c r="C56" s="74"/>
      <c r="D56" s="74"/>
      <c r="E56" s="237"/>
      <c r="F56" s="237"/>
      <c r="G56" s="74"/>
      <c r="H56" s="74"/>
      <c r="I56" s="239"/>
      <c r="J56" s="74"/>
      <c r="K56" s="239"/>
      <c r="L56" s="74"/>
      <c r="M56" s="74"/>
    </row>
    <row r="57" spans="1:13" x14ac:dyDescent="0.25">
      <c r="A57" s="77" t="s">
        <v>140</v>
      </c>
      <c r="B57" s="76" t="s">
        <v>577</v>
      </c>
      <c r="C57" s="74" t="s">
        <v>576</v>
      </c>
      <c r="D57" s="74">
        <v>1</v>
      </c>
      <c r="E57" s="237"/>
      <c r="F57" s="237"/>
      <c r="G57" s="74"/>
      <c r="H57" s="74"/>
      <c r="I57" s="239"/>
      <c r="J57" s="74">
        <v>1</v>
      </c>
      <c r="K57" s="239"/>
      <c r="L57" s="74"/>
      <c r="M57" s="74">
        <v>1</v>
      </c>
    </row>
    <row r="58" spans="1:13" ht="36.75" customHeight="1" x14ac:dyDescent="0.25">
      <c r="A58" s="80" t="s">
        <v>58</v>
      </c>
      <c r="B58" s="105" t="s">
        <v>238</v>
      </c>
      <c r="C58" s="74"/>
      <c r="D58" s="74"/>
      <c r="E58" s="237"/>
      <c r="F58" s="237"/>
      <c r="G58" s="74"/>
      <c r="H58" s="74"/>
      <c r="I58" s="239"/>
      <c r="J58" s="74"/>
      <c r="K58" s="239"/>
      <c r="L58" s="74"/>
      <c r="M58" s="74"/>
    </row>
    <row r="59" spans="1:13" x14ac:dyDescent="0.25">
      <c r="A59" s="80" t="s">
        <v>56</v>
      </c>
      <c r="B59" s="79" t="s">
        <v>139</v>
      </c>
      <c r="C59" s="74"/>
      <c r="D59" s="74"/>
      <c r="E59" s="74"/>
      <c r="F59" s="74"/>
      <c r="G59" s="74"/>
      <c r="H59" s="74"/>
      <c r="I59" s="239"/>
      <c r="J59" s="74"/>
      <c r="K59" s="239"/>
      <c r="L59" s="74"/>
      <c r="M59" s="74"/>
    </row>
    <row r="60" spans="1:13" x14ac:dyDescent="0.25">
      <c r="A60" s="77" t="s">
        <v>232</v>
      </c>
      <c r="B60" s="78" t="s">
        <v>159</v>
      </c>
      <c r="C60" s="74"/>
      <c r="D60" s="74"/>
      <c r="E60" s="74"/>
      <c r="F60" s="74"/>
      <c r="G60" s="74"/>
      <c r="H60" s="74"/>
      <c r="I60" s="239"/>
      <c r="J60" s="74"/>
      <c r="K60" s="239"/>
      <c r="L60" s="74"/>
      <c r="M60" s="74"/>
    </row>
    <row r="61" spans="1:13" x14ac:dyDescent="0.25">
      <c r="A61" s="77" t="s">
        <v>233</v>
      </c>
      <c r="B61" s="78" t="s">
        <v>157</v>
      </c>
      <c r="C61" s="235"/>
      <c r="D61" s="235"/>
      <c r="E61" s="74"/>
      <c r="F61" s="74"/>
      <c r="G61" s="74"/>
      <c r="H61" s="235"/>
      <c r="I61" s="239"/>
      <c r="J61" s="235"/>
      <c r="K61" s="239"/>
      <c r="L61" s="235"/>
      <c r="M61" s="235"/>
    </row>
    <row r="62" spans="1:13" x14ac:dyDescent="0.25">
      <c r="A62" s="77" t="s">
        <v>234</v>
      </c>
      <c r="B62" s="78" t="s">
        <v>155</v>
      </c>
      <c r="C62" s="74"/>
      <c r="D62" s="74"/>
      <c r="E62" s="74"/>
      <c r="F62" s="74"/>
      <c r="G62" s="74"/>
      <c r="H62" s="74"/>
      <c r="I62" s="239"/>
      <c r="J62" s="74"/>
      <c r="K62" s="239"/>
      <c r="L62" s="74"/>
      <c r="M62" s="74"/>
    </row>
    <row r="63" spans="1:13" x14ac:dyDescent="0.25">
      <c r="A63" s="77" t="s">
        <v>235</v>
      </c>
      <c r="B63" s="78" t="s">
        <v>237</v>
      </c>
      <c r="C63" s="74"/>
      <c r="D63" s="74"/>
      <c r="E63" s="74"/>
      <c r="F63" s="74"/>
      <c r="G63" s="74"/>
      <c r="H63" s="74"/>
      <c r="I63" s="239"/>
      <c r="J63" s="74"/>
      <c r="K63" s="239"/>
      <c r="L63" s="74"/>
      <c r="M63" s="74"/>
    </row>
    <row r="64" spans="1:13" x14ac:dyDescent="0.25">
      <c r="A64" s="77" t="s">
        <v>236</v>
      </c>
      <c r="B64" s="76" t="s">
        <v>577</v>
      </c>
      <c r="C64" s="74"/>
      <c r="D64" s="74"/>
      <c r="E64" s="74"/>
      <c r="F64" s="74"/>
      <c r="G64" s="74"/>
      <c r="H64" s="74"/>
      <c r="I64" s="239"/>
      <c r="J64" s="74"/>
      <c r="K64" s="239"/>
      <c r="L64" s="74"/>
      <c r="M64" s="74"/>
    </row>
    <row r="65" spans="1:12" x14ac:dyDescent="0.25">
      <c r="A65" s="72"/>
      <c r="B65" s="73"/>
      <c r="C65" s="73"/>
      <c r="D65" s="73"/>
      <c r="E65" s="73"/>
      <c r="F65" s="73"/>
      <c r="G65" s="73"/>
      <c r="H65" s="67"/>
      <c r="I65" s="67"/>
      <c r="J65" s="67"/>
      <c r="K65" s="67"/>
      <c r="L65" s="67"/>
    </row>
    <row r="66" spans="1:12" ht="54" customHeight="1" x14ac:dyDescent="0.25">
      <c r="A66" s="67"/>
      <c r="B66" s="392"/>
      <c r="C66" s="392"/>
      <c r="D66" s="392"/>
      <c r="E66" s="392"/>
      <c r="F66" s="392"/>
      <c r="G66" s="392"/>
      <c r="H66" s="71"/>
      <c r="I66" s="71"/>
      <c r="J66" s="71"/>
      <c r="K66" s="71"/>
      <c r="L66" s="71"/>
    </row>
    <row r="67" spans="1:12" x14ac:dyDescent="0.25">
      <c r="A67" s="67"/>
      <c r="B67" s="67"/>
      <c r="C67" s="67"/>
      <c r="D67" s="67"/>
      <c r="E67" s="67"/>
      <c r="F67" s="67"/>
      <c r="H67" s="67"/>
      <c r="I67" s="67"/>
      <c r="J67" s="67"/>
      <c r="K67" s="67"/>
      <c r="L67" s="67"/>
    </row>
    <row r="68" spans="1:12" ht="50.25" customHeight="1" x14ac:dyDescent="0.25">
      <c r="A68" s="67"/>
      <c r="B68" s="393"/>
      <c r="C68" s="393"/>
      <c r="D68" s="393"/>
      <c r="E68" s="393"/>
      <c r="F68" s="393"/>
      <c r="G68" s="393"/>
      <c r="H68" s="67"/>
      <c r="I68" s="67"/>
      <c r="J68" s="67"/>
      <c r="K68" s="67"/>
      <c r="L68" s="67"/>
    </row>
    <row r="69" spans="1:12" x14ac:dyDescent="0.25">
      <c r="A69" s="67"/>
      <c r="B69" s="67"/>
      <c r="C69" s="67"/>
      <c r="D69" s="67"/>
      <c r="E69" s="67"/>
      <c r="F69" s="67"/>
      <c r="H69" s="67"/>
      <c r="I69" s="67"/>
      <c r="J69" s="67"/>
      <c r="K69" s="67"/>
      <c r="L69" s="67"/>
    </row>
    <row r="70" spans="1:12" ht="36.75" customHeight="1" x14ac:dyDescent="0.25">
      <c r="A70" s="67"/>
      <c r="B70" s="392"/>
      <c r="C70" s="392"/>
      <c r="D70" s="392"/>
      <c r="E70" s="392"/>
      <c r="F70" s="392"/>
      <c r="G70" s="392"/>
      <c r="H70" s="67"/>
      <c r="I70" s="67"/>
      <c r="J70" s="67"/>
      <c r="K70" s="67"/>
      <c r="L70" s="67"/>
    </row>
    <row r="71" spans="1:12" x14ac:dyDescent="0.25">
      <c r="A71" s="67"/>
      <c r="B71" s="70"/>
      <c r="C71" s="70"/>
      <c r="D71" s="70"/>
      <c r="E71" s="70"/>
      <c r="F71" s="70"/>
      <c r="H71" s="67"/>
      <c r="I71" s="67"/>
      <c r="J71" s="67"/>
      <c r="K71" s="67"/>
      <c r="L71" s="67"/>
    </row>
    <row r="72" spans="1:12" ht="51" customHeight="1" x14ac:dyDescent="0.25">
      <c r="A72" s="67"/>
      <c r="B72" s="392"/>
      <c r="C72" s="392"/>
      <c r="D72" s="392"/>
      <c r="E72" s="392"/>
      <c r="F72" s="392"/>
      <c r="G72" s="392"/>
      <c r="H72" s="67"/>
      <c r="I72" s="67"/>
      <c r="J72" s="67"/>
      <c r="K72" s="67"/>
      <c r="L72" s="67"/>
    </row>
    <row r="73" spans="1:12" ht="32.25" customHeight="1" x14ac:dyDescent="0.25">
      <c r="A73" s="67"/>
      <c r="B73" s="393"/>
      <c r="C73" s="393"/>
      <c r="D73" s="393"/>
      <c r="E73" s="393"/>
      <c r="F73" s="393"/>
      <c r="G73" s="393"/>
      <c r="H73" s="67"/>
      <c r="I73" s="67"/>
      <c r="J73" s="67"/>
      <c r="K73" s="67"/>
      <c r="L73" s="67"/>
    </row>
    <row r="74" spans="1:12" ht="51.75" customHeight="1" x14ac:dyDescent="0.25">
      <c r="A74" s="67"/>
      <c r="B74" s="392"/>
      <c r="C74" s="392"/>
      <c r="D74" s="392"/>
      <c r="E74" s="392"/>
      <c r="F74" s="392"/>
      <c r="G74" s="392"/>
      <c r="H74" s="67"/>
      <c r="I74" s="67"/>
      <c r="J74" s="67"/>
      <c r="K74" s="67"/>
      <c r="L74" s="67"/>
    </row>
    <row r="75" spans="1:12" ht="21.75" customHeight="1" x14ac:dyDescent="0.25">
      <c r="A75" s="67"/>
      <c r="B75" s="390"/>
      <c r="C75" s="390"/>
      <c r="D75" s="390"/>
      <c r="E75" s="390"/>
      <c r="F75" s="390"/>
      <c r="G75" s="390"/>
      <c r="H75" s="67"/>
      <c r="I75" s="67"/>
      <c r="J75" s="67"/>
      <c r="K75" s="67"/>
      <c r="L75" s="67"/>
    </row>
    <row r="76" spans="1:12" ht="23.25" customHeight="1" x14ac:dyDescent="0.25">
      <c r="A76" s="67"/>
      <c r="B76" s="68"/>
      <c r="C76" s="68"/>
      <c r="D76" s="68"/>
      <c r="E76" s="68"/>
      <c r="F76" s="68"/>
      <c r="H76" s="67"/>
      <c r="I76" s="67"/>
      <c r="J76" s="67"/>
      <c r="K76" s="67"/>
      <c r="L76" s="67"/>
    </row>
    <row r="77" spans="1:12" ht="18.75" customHeight="1" x14ac:dyDescent="0.25">
      <c r="A77" s="67"/>
      <c r="B77" s="391"/>
      <c r="C77" s="391"/>
      <c r="D77" s="391"/>
      <c r="E77" s="391"/>
      <c r="F77" s="391"/>
      <c r="G77" s="391"/>
      <c r="H77" s="67"/>
      <c r="I77" s="67"/>
      <c r="J77" s="67"/>
      <c r="K77" s="67"/>
      <c r="L77" s="67"/>
    </row>
    <row r="78" spans="1:12" x14ac:dyDescent="0.25">
      <c r="A78" s="67"/>
      <c r="B78" s="67"/>
      <c r="C78" s="67"/>
      <c r="D78" s="67"/>
      <c r="E78" s="67"/>
      <c r="F78" s="67"/>
      <c r="H78" s="67"/>
      <c r="I78" s="67"/>
      <c r="J78" s="67"/>
      <c r="K78" s="67"/>
      <c r="L78" s="67"/>
    </row>
    <row r="79" spans="1:12" x14ac:dyDescent="0.25">
      <c r="A79" s="67"/>
      <c r="B79" s="67"/>
      <c r="C79" s="67"/>
      <c r="D79" s="67"/>
      <c r="E79" s="67"/>
      <c r="F79" s="67"/>
      <c r="H79" s="67"/>
      <c r="I79" s="67"/>
      <c r="J79" s="67"/>
      <c r="K79" s="67"/>
      <c r="L79" s="67"/>
    </row>
    <row r="80" spans="1:12" x14ac:dyDescent="0.25">
      <c r="G80" s="66"/>
    </row>
    <row r="81" spans="7:7" x14ac:dyDescent="0.25">
      <c r="G81" s="66"/>
    </row>
    <row r="82" spans="7:7" x14ac:dyDescent="0.25">
      <c r="G82" s="66"/>
    </row>
    <row r="83" spans="7:7" x14ac:dyDescent="0.25">
      <c r="G83" s="66"/>
    </row>
    <row r="84" spans="7:7" x14ac:dyDescent="0.25">
      <c r="G84" s="66"/>
    </row>
    <row r="85" spans="7:7" x14ac:dyDescent="0.25">
      <c r="G85" s="66"/>
    </row>
    <row r="86" spans="7:7" x14ac:dyDescent="0.25">
      <c r="G86" s="66"/>
    </row>
    <row r="87" spans="7:7" x14ac:dyDescent="0.25">
      <c r="G87" s="66"/>
    </row>
    <row r="88" spans="7:7" x14ac:dyDescent="0.25">
      <c r="G88" s="66"/>
    </row>
    <row r="89" spans="7:7" x14ac:dyDescent="0.25">
      <c r="G89" s="66"/>
    </row>
    <row r="90" spans="7:7" x14ac:dyDescent="0.25">
      <c r="G90" s="66"/>
    </row>
    <row r="91" spans="7:7" x14ac:dyDescent="0.25">
      <c r="G91" s="66"/>
    </row>
    <row r="92" spans="7:7" x14ac:dyDescent="0.25">
      <c r="G92" s="66"/>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M27" sqref="M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10</v>
      </c>
    </row>
    <row r="3" spans="1:48" ht="18.75" x14ac:dyDescent="0.3">
      <c r="AV3" s="15" t="s">
        <v>67</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258" t="str">
        <f>'1. паспорт местоположение'!A9:C9</f>
        <v>филиал "Волго-Вятский" АО "Оборонэнерго"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8" t="str">
        <f>'1. паспорт местоположение'!A12:C12</f>
        <v>Р/ВЛГ/67/04/0 004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 customHeight="1" x14ac:dyDescent="0.25">
      <c r="A15" s="258" t="str">
        <f>'1. паспорт местоположение'!A15:C15</f>
        <v>Приобретение экскаватора-погрузчика на базе трактора МТЗ Беларус 82.1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537</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52</v>
      </c>
      <c r="B22" s="398" t="s">
        <v>24</v>
      </c>
      <c r="C22" s="395" t="s">
        <v>51</v>
      </c>
      <c r="D22" s="395" t="s">
        <v>50</v>
      </c>
      <c r="E22" s="401" t="s">
        <v>548</v>
      </c>
      <c r="F22" s="402"/>
      <c r="G22" s="402"/>
      <c r="H22" s="402"/>
      <c r="I22" s="402"/>
      <c r="J22" s="402"/>
      <c r="K22" s="402"/>
      <c r="L22" s="403"/>
      <c r="M22" s="395" t="s">
        <v>49</v>
      </c>
      <c r="N22" s="395" t="s">
        <v>48</v>
      </c>
      <c r="O22" s="395" t="s">
        <v>47</v>
      </c>
      <c r="P22" s="404" t="s">
        <v>268</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6" customFormat="1" ht="64.5" customHeight="1" x14ac:dyDescent="0.25">
      <c r="A23" s="396"/>
      <c r="B23" s="399"/>
      <c r="C23" s="396"/>
      <c r="D23" s="396"/>
      <c r="E23" s="410" t="s">
        <v>23</v>
      </c>
      <c r="F23" s="412" t="s">
        <v>138</v>
      </c>
      <c r="G23" s="412" t="s">
        <v>137</v>
      </c>
      <c r="H23" s="412" t="s">
        <v>136</v>
      </c>
      <c r="I23" s="416" t="s">
        <v>456</v>
      </c>
      <c r="J23" s="416" t="s">
        <v>457</v>
      </c>
      <c r="K23" s="416" t="s">
        <v>458</v>
      </c>
      <c r="L23" s="412" t="s">
        <v>577</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95" t="s">
        <v>13</v>
      </c>
      <c r="AG24" s="195" t="s">
        <v>12</v>
      </c>
      <c r="AH24" s="196" t="s">
        <v>2</v>
      </c>
      <c r="AI24" s="196" t="s">
        <v>11</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x14ac:dyDescent="0.2">
      <c r="A26" s="23">
        <v>1</v>
      </c>
      <c r="B26" s="21" t="s">
        <v>566</v>
      </c>
      <c r="C26" s="21" t="s">
        <v>580</v>
      </c>
      <c r="D26" s="246">
        <v>47392</v>
      </c>
      <c r="E26" s="23"/>
      <c r="F26" s="23"/>
      <c r="G26" s="241"/>
      <c r="H26" s="23"/>
      <c r="I26" s="242"/>
      <c r="J26" s="23"/>
      <c r="K26" s="23"/>
      <c r="L26" s="23">
        <v>1</v>
      </c>
      <c r="M26" s="248" t="s">
        <v>593</v>
      </c>
      <c r="N26" s="21"/>
      <c r="O26" s="21"/>
      <c r="P26" s="249">
        <v>1833.3333333333301</v>
      </c>
      <c r="Q26" s="21" t="s">
        <v>578</v>
      </c>
      <c r="R26" s="249">
        <f>P26</f>
        <v>1833.3333333333301</v>
      </c>
      <c r="S26" s="21"/>
      <c r="T26" s="21"/>
      <c r="U26" s="23"/>
      <c r="V26" s="23"/>
      <c r="W26" s="21"/>
      <c r="X26" s="24"/>
      <c r="Y26" s="21"/>
      <c r="Z26" s="22"/>
      <c r="AA26" s="24"/>
      <c r="AB26" s="24"/>
      <c r="AC26" s="24"/>
      <c r="AD26" s="24"/>
      <c r="AE26" s="24"/>
      <c r="AF26" s="23"/>
      <c r="AG26" s="243" t="s">
        <v>567</v>
      </c>
      <c r="AH26" s="22"/>
      <c r="AI26" s="22"/>
      <c r="AJ26" s="244"/>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B40" sqref="B40"/>
    </sheetView>
  </sheetViews>
  <sheetFormatPr defaultRowHeight="15.75" x14ac:dyDescent="0.25"/>
  <cols>
    <col min="1" max="2" width="66.140625" style="166" customWidth="1"/>
    <col min="3" max="256" width="9.140625" style="167"/>
    <col min="257" max="258" width="66.140625" style="167" customWidth="1"/>
    <col min="259" max="512" width="9.140625" style="167"/>
    <col min="513" max="514" width="66.140625" style="167" customWidth="1"/>
    <col min="515" max="768" width="9.140625" style="167"/>
    <col min="769" max="770" width="66.140625" style="167" customWidth="1"/>
    <col min="771" max="1024" width="9.140625" style="167"/>
    <col min="1025" max="1026" width="66.140625" style="167" customWidth="1"/>
    <col min="1027" max="1280" width="9.140625" style="167"/>
    <col min="1281" max="1282" width="66.140625" style="167" customWidth="1"/>
    <col min="1283" max="1536" width="9.140625" style="167"/>
    <col min="1537" max="1538" width="66.140625" style="167" customWidth="1"/>
    <col min="1539" max="1792" width="9.140625" style="167"/>
    <col min="1793" max="1794" width="66.140625" style="167" customWidth="1"/>
    <col min="1795" max="2048" width="9.140625" style="167"/>
    <col min="2049" max="2050" width="66.140625" style="167" customWidth="1"/>
    <col min="2051" max="2304" width="9.140625" style="167"/>
    <col min="2305" max="2306" width="66.140625" style="167" customWidth="1"/>
    <col min="2307" max="2560" width="9.140625" style="167"/>
    <col min="2561" max="2562" width="66.140625" style="167" customWidth="1"/>
    <col min="2563" max="2816" width="9.140625" style="167"/>
    <col min="2817" max="2818" width="66.140625" style="167" customWidth="1"/>
    <col min="2819" max="3072" width="9.140625" style="167"/>
    <col min="3073" max="3074" width="66.140625" style="167" customWidth="1"/>
    <col min="3075" max="3328" width="9.140625" style="167"/>
    <col min="3329" max="3330" width="66.140625" style="167" customWidth="1"/>
    <col min="3331" max="3584" width="9.140625" style="167"/>
    <col min="3585" max="3586" width="66.140625" style="167" customWidth="1"/>
    <col min="3587" max="3840" width="9.140625" style="167"/>
    <col min="3841" max="3842" width="66.140625" style="167" customWidth="1"/>
    <col min="3843" max="4096" width="9.140625" style="167"/>
    <col min="4097" max="4098" width="66.140625" style="167" customWidth="1"/>
    <col min="4099" max="4352" width="9.140625" style="167"/>
    <col min="4353" max="4354" width="66.140625" style="167" customWidth="1"/>
    <col min="4355" max="4608" width="9.140625" style="167"/>
    <col min="4609" max="4610" width="66.140625" style="167" customWidth="1"/>
    <col min="4611" max="4864" width="9.140625" style="167"/>
    <col min="4865" max="4866" width="66.140625" style="167" customWidth="1"/>
    <col min="4867" max="5120" width="9.140625" style="167"/>
    <col min="5121" max="5122" width="66.140625" style="167" customWidth="1"/>
    <col min="5123" max="5376" width="9.140625" style="167"/>
    <col min="5377" max="5378" width="66.140625" style="167" customWidth="1"/>
    <col min="5379" max="5632" width="9.140625" style="167"/>
    <col min="5633" max="5634" width="66.140625" style="167" customWidth="1"/>
    <col min="5635" max="5888" width="9.140625" style="167"/>
    <col min="5889" max="5890" width="66.140625" style="167" customWidth="1"/>
    <col min="5891" max="6144" width="9.140625" style="167"/>
    <col min="6145" max="6146" width="66.140625" style="167" customWidth="1"/>
    <col min="6147" max="6400" width="9.140625" style="167"/>
    <col min="6401" max="6402" width="66.140625" style="167" customWidth="1"/>
    <col min="6403" max="6656" width="9.140625" style="167"/>
    <col min="6657" max="6658" width="66.140625" style="167" customWidth="1"/>
    <col min="6659" max="6912" width="9.140625" style="167"/>
    <col min="6913" max="6914" width="66.140625" style="167" customWidth="1"/>
    <col min="6915" max="7168" width="9.140625" style="167"/>
    <col min="7169" max="7170" width="66.140625" style="167" customWidth="1"/>
    <col min="7171" max="7424" width="9.140625" style="167"/>
    <col min="7425" max="7426" width="66.140625" style="167" customWidth="1"/>
    <col min="7427" max="7680" width="9.140625" style="167"/>
    <col min="7681" max="7682" width="66.140625" style="167" customWidth="1"/>
    <col min="7683" max="7936" width="9.140625" style="167"/>
    <col min="7937" max="7938" width="66.140625" style="167" customWidth="1"/>
    <col min="7939" max="8192" width="9.140625" style="167"/>
    <col min="8193" max="8194" width="66.140625" style="167" customWidth="1"/>
    <col min="8195" max="8448" width="9.140625" style="167"/>
    <col min="8449" max="8450" width="66.140625" style="167" customWidth="1"/>
    <col min="8451" max="8704" width="9.140625" style="167"/>
    <col min="8705" max="8706" width="66.140625" style="167" customWidth="1"/>
    <col min="8707" max="8960" width="9.140625" style="167"/>
    <col min="8961" max="8962" width="66.140625" style="167" customWidth="1"/>
    <col min="8963" max="9216" width="9.140625" style="167"/>
    <col min="9217" max="9218" width="66.140625" style="167" customWidth="1"/>
    <col min="9219" max="9472" width="9.140625" style="167"/>
    <col min="9473" max="9474" width="66.140625" style="167" customWidth="1"/>
    <col min="9475" max="9728" width="9.140625" style="167"/>
    <col min="9729" max="9730" width="66.140625" style="167" customWidth="1"/>
    <col min="9731" max="9984" width="9.140625" style="167"/>
    <col min="9985" max="9986" width="66.140625" style="167" customWidth="1"/>
    <col min="9987" max="10240" width="9.140625" style="167"/>
    <col min="10241" max="10242" width="66.140625" style="167" customWidth="1"/>
    <col min="10243" max="10496" width="9.140625" style="167"/>
    <col min="10497" max="10498" width="66.140625" style="167" customWidth="1"/>
    <col min="10499" max="10752" width="9.140625" style="167"/>
    <col min="10753" max="10754" width="66.140625" style="167" customWidth="1"/>
    <col min="10755" max="11008" width="9.140625" style="167"/>
    <col min="11009" max="11010" width="66.140625" style="167" customWidth="1"/>
    <col min="11011" max="11264" width="9.140625" style="167"/>
    <col min="11265" max="11266" width="66.140625" style="167" customWidth="1"/>
    <col min="11267" max="11520" width="9.140625" style="167"/>
    <col min="11521" max="11522" width="66.140625" style="167" customWidth="1"/>
    <col min="11523" max="11776" width="9.140625" style="167"/>
    <col min="11777" max="11778" width="66.140625" style="167" customWidth="1"/>
    <col min="11779" max="12032" width="9.140625" style="167"/>
    <col min="12033" max="12034" width="66.140625" style="167" customWidth="1"/>
    <col min="12035" max="12288" width="9.140625" style="167"/>
    <col min="12289" max="12290" width="66.140625" style="167" customWidth="1"/>
    <col min="12291" max="12544" width="9.140625" style="167"/>
    <col min="12545" max="12546" width="66.140625" style="167" customWidth="1"/>
    <col min="12547" max="12800" width="9.140625" style="167"/>
    <col min="12801" max="12802" width="66.140625" style="167" customWidth="1"/>
    <col min="12803" max="13056" width="9.140625" style="167"/>
    <col min="13057" max="13058" width="66.140625" style="167" customWidth="1"/>
    <col min="13059" max="13312" width="9.140625" style="167"/>
    <col min="13313" max="13314" width="66.140625" style="167" customWidth="1"/>
    <col min="13315" max="13568" width="9.140625" style="167"/>
    <col min="13569" max="13570" width="66.140625" style="167" customWidth="1"/>
    <col min="13571" max="13824" width="9.140625" style="167"/>
    <col min="13825" max="13826" width="66.140625" style="167" customWidth="1"/>
    <col min="13827" max="14080" width="9.140625" style="167"/>
    <col min="14081" max="14082" width="66.140625" style="167" customWidth="1"/>
    <col min="14083" max="14336" width="9.140625" style="167"/>
    <col min="14337" max="14338" width="66.140625" style="167" customWidth="1"/>
    <col min="14339" max="14592" width="9.140625" style="167"/>
    <col min="14593" max="14594" width="66.140625" style="167" customWidth="1"/>
    <col min="14595" max="14848" width="9.140625" style="167"/>
    <col min="14849" max="14850" width="66.140625" style="167" customWidth="1"/>
    <col min="14851" max="15104" width="9.140625" style="167"/>
    <col min="15105" max="15106" width="66.140625" style="167" customWidth="1"/>
    <col min="15107" max="15360" width="9.140625" style="167"/>
    <col min="15361" max="15362" width="66.140625" style="167" customWidth="1"/>
    <col min="15363" max="15616" width="9.140625" style="167"/>
    <col min="15617" max="15618" width="66.140625" style="167" customWidth="1"/>
    <col min="15619" max="15872" width="9.140625" style="167"/>
    <col min="15873" max="15874" width="66.140625" style="167" customWidth="1"/>
    <col min="15875" max="16128" width="9.140625" style="167"/>
    <col min="16129" max="16130" width="66.140625" style="167" customWidth="1"/>
    <col min="16131" max="16384" width="9.140625" style="167"/>
  </cols>
  <sheetData>
    <row r="1" spans="1:8" ht="18.75" x14ac:dyDescent="0.25">
      <c r="B1" s="42" t="s">
        <v>68</v>
      </c>
    </row>
    <row r="2" spans="1:8" ht="18.75" x14ac:dyDescent="0.3">
      <c r="B2" s="15" t="s">
        <v>10</v>
      </c>
    </row>
    <row r="3" spans="1:8" ht="18.75" x14ac:dyDescent="0.3">
      <c r="B3" s="15" t="s">
        <v>554</v>
      </c>
    </row>
    <row r="4" spans="1:8" x14ac:dyDescent="0.25">
      <c r="B4" s="47"/>
    </row>
    <row r="5" spans="1:8" ht="18.75" x14ac:dyDescent="0.3">
      <c r="A5" s="419" t="str">
        <f>'1. паспорт местоположение'!A5:C5</f>
        <v>Год раскрытия информации: 2025 год</v>
      </c>
      <c r="B5" s="419"/>
      <c r="C5" s="89"/>
      <c r="D5" s="89"/>
      <c r="E5" s="89"/>
      <c r="F5" s="89"/>
      <c r="G5" s="89"/>
      <c r="H5" s="89"/>
    </row>
    <row r="6" spans="1:8" ht="18.75" x14ac:dyDescent="0.3">
      <c r="A6" s="200"/>
      <c r="B6" s="200"/>
      <c r="C6" s="200"/>
      <c r="D6" s="200"/>
      <c r="E6" s="200"/>
      <c r="F6" s="200"/>
      <c r="G6" s="200"/>
      <c r="H6" s="200"/>
    </row>
    <row r="7" spans="1:8" ht="18.75" x14ac:dyDescent="0.25">
      <c r="A7" s="257" t="s">
        <v>9</v>
      </c>
      <c r="B7" s="257"/>
      <c r="C7" s="199"/>
      <c r="D7" s="199"/>
      <c r="E7" s="199"/>
      <c r="F7" s="199"/>
      <c r="G7" s="199"/>
      <c r="H7" s="199"/>
    </row>
    <row r="8" spans="1:8" ht="18.75" x14ac:dyDescent="0.25">
      <c r="A8" s="199"/>
      <c r="B8" s="199"/>
      <c r="C8" s="199"/>
      <c r="D8" s="199"/>
      <c r="E8" s="199"/>
      <c r="F8" s="199"/>
      <c r="G8" s="199"/>
      <c r="H8" s="199"/>
    </row>
    <row r="9" spans="1:8" x14ac:dyDescent="0.25">
      <c r="A9" s="258" t="str">
        <f>'1. паспорт местоположение'!A9:C9</f>
        <v>филиал "Волго-Вятский" АО "Оборонэнерго"</v>
      </c>
      <c r="B9" s="258"/>
      <c r="C9" s="197"/>
      <c r="D9" s="197"/>
      <c r="E9" s="197"/>
      <c r="F9" s="197"/>
      <c r="G9" s="197"/>
      <c r="H9" s="197"/>
    </row>
    <row r="10" spans="1:8" x14ac:dyDescent="0.25">
      <c r="A10" s="254" t="s">
        <v>8</v>
      </c>
      <c r="B10" s="254"/>
      <c r="C10" s="198"/>
      <c r="D10" s="198"/>
      <c r="E10" s="198"/>
      <c r="F10" s="198"/>
      <c r="G10" s="198"/>
      <c r="H10" s="198"/>
    </row>
    <row r="11" spans="1:8" ht="18.75" x14ac:dyDescent="0.25">
      <c r="A11" s="199"/>
      <c r="B11" s="199"/>
      <c r="C11" s="199"/>
      <c r="D11" s="199"/>
      <c r="E11" s="199"/>
      <c r="F11" s="199"/>
      <c r="G11" s="199"/>
      <c r="H11" s="199"/>
    </row>
    <row r="12" spans="1:8" ht="30.75" customHeight="1" x14ac:dyDescent="0.25">
      <c r="A12" s="258" t="str">
        <f>'1. паспорт местоположение'!A12:C12</f>
        <v>Р/ВЛГ/67/04/0 004</v>
      </c>
      <c r="B12" s="258"/>
      <c r="C12" s="197"/>
      <c r="D12" s="197"/>
      <c r="E12" s="197"/>
      <c r="F12" s="197"/>
      <c r="G12" s="197"/>
      <c r="H12" s="197"/>
    </row>
    <row r="13" spans="1:8" x14ac:dyDescent="0.25">
      <c r="A13" s="254" t="s">
        <v>7</v>
      </c>
      <c r="B13" s="254"/>
      <c r="C13" s="198"/>
      <c r="D13" s="198"/>
      <c r="E13" s="198"/>
      <c r="F13" s="198"/>
      <c r="G13" s="198"/>
      <c r="H13" s="198"/>
    </row>
    <row r="14" spans="1:8" ht="18.75" x14ac:dyDescent="0.25">
      <c r="A14" s="11"/>
      <c r="B14" s="11"/>
      <c r="C14" s="11"/>
      <c r="D14" s="11"/>
      <c r="E14" s="11"/>
      <c r="F14" s="11"/>
      <c r="G14" s="11"/>
      <c r="H14" s="11"/>
    </row>
    <row r="15" spans="1:8" ht="33.75" customHeight="1" x14ac:dyDescent="0.25">
      <c r="A15" s="259" t="str">
        <f>'1. паспорт местоположение'!A15:C15</f>
        <v>Приобретение экскаватора-погрузчика на базе трактора МТЗ Беларус 82.1</v>
      </c>
      <c r="B15" s="259"/>
      <c r="C15" s="197"/>
      <c r="D15" s="197"/>
      <c r="E15" s="197"/>
      <c r="F15" s="197"/>
      <c r="G15" s="197"/>
      <c r="H15" s="197"/>
    </row>
    <row r="16" spans="1:8" x14ac:dyDescent="0.25">
      <c r="A16" s="254" t="s">
        <v>6</v>
      </c>
      <c r="B16" s="254"/>
      <c r="C16" s="198"/>
      <c r="D16" s="198"/>
      <c r="E16" s="198"/>
      <c r="F16" s="198"/>
      <c r="G16" s="198"/>
      <c r="H16" s="198"/>
    </row>
    <row r="17" spans="1:2" x14ac:dyDescent="0.25">
      <c r="B17" s="168"/>
    </row>
    <row r="18" spans="1:2" ht="33.75" customHeight="1" x14ac:dyDescent="0.25">
      <c r="A18" s="423" t="s">
        <v>538</v>
      </c>
      <c r="B18" s="424"/>
    </row>
    <row r="19" spans="1:2" x14ac:dyDescent="0.25">
      <c r="B19" s="47"/>
    </row>
    <row r="20" spans="1:2" ht="16.5" thickBot="1" x14ac:dyDescent="0.3">
      <c r="B20" s="169"/>
    </row>
    <row r="21" spans="1:2" ht="16.5" thickBot="1" x14ac:dyDescent="0.3">
      <c r="A21" s="170" t="s">
        <v>404</v>
      </c>
      <c r="B21" s="171" t="s">
        <v>576</v>
      </c>
    </row>
    <row r="22" spans="1:2" ht="16.5" thickBot="1" x14ac:dyDescent="0.3">
      <c r="A22" s="170" t="s">
        <v>405</v>
      </c>
      <c r="B22" s="171" t="s">
        <v>594</v>
      </c>
    </row>
    <row r="23" spans="1:2" ht="16.5" thickBot="1" x14ac:dyDescent="0.3">
      <c r="A23" s="170" t="s">
        <v>370</v>
      </c>
      <c r="B23" s="172" t="s">
        <v>579</v>
      </c>
    </row>
    <row r="24" spans="1:2" ht="16.5" thickBot="1" x14ac:dyDescent="0.3">
      <c r="A24" s="170" t="s">
        <v>406</v>
      </c>
      <c r="B24" s="172"/>
    </row>
    <row r="25" spans="1:2" ht="16.5" thickBot="1" x14ac:dyDescent="0.3">
      <c r="A25" s="173" t="s">
        <v>407</v>
      </c>
      <c r="B25" s="171">
        <v>2029</v>
      </c>
    </row>
    <row r="26" spans="1:2" ht="16.5" thickBot="1" x14ac:dyDescent="0.3">
      <c r="A26" s="174" t="s">
        <v>408</v>
      </c>
      <c r="B26" s="175" t="s">
        <v>573</v>
      </c>
    </row>
    <row r="27" spans="1:2" ht="29.25" thickBot="1" x14ac:dyDescent="0.3">
      <c r="A27" s="182" t="s">
        <v>583</v>
      </c>
      <c r="B27" s="247">
        <f>'1. паспорт местоположение'!C48</f>
        <v>2.2000000000000002</v>
      </c>
    </row>
    <row r="28" spans="1:2" ht="16.5" thickBot="1" x14ac:dyDescent="0.3">
      <c r="A28" s="177" t="s">
        <v>409</v>
      </c>
      <c r="B28" s="233" t="s">
        <v>565</v>
      </c>
    </row>
    <row r="29" spans="1:2" ht="29.25" thickBot="1" x14ac:dyDescent="0.3">
      <c r="A29" s="183" t="s">
        <v>410</v>
      </c>
      <c r="B29" s="177" t="s">
        <v>397</v>
      </c>
    </row>
    <row r="30" spans="1:2" ht="29.25" thickBot="1" x14ac:dyDescent="0.3">
      <c r="A30" s="183" t="s">
        <v>411</v>
      </c>
      <c r="B30" s="233" t="s">
        <v>397</v>
      </c>
    </row>
    <row r="31" spans="1:2" ht="16.5" thickBot="1" x14ac:dyDescent="0.3">
      <c r="A31" s="177" t="s">
        <v>412</v>
      </c>
      <c r="B31" s="233" t="s">
        <v>397</v>
      </c>
    </row>
    <row r="32" spans="1:2" ht="29.25" thickBot="1" x14ac:dyDescent="0.3">
      <c r="A32" s="183" t="s">
        <v>413</v>
      </c>
      <c r="B32" s="233" t="s">
        <v>397</v>
      </c>
    </row>
    <row r="33" spans="1:2" ht="16.5" thickBot="1" x14ac:dyDescent="0.3">
      <c r="A33" s="177" t="s">
        <v>414</v>
      </c>
      <c r="B33" s="233" t="s">
        <v>397</v>
      </c>
    </row>
    <row r="34" spans="1:2" ht="16.5" thickBot="1" x14ac:dyDescent="0.3">
      <c r="A34" s="177" t="s">
        <v>415</v>
      </c>
      <c r="B34" s="233" t="s">
        <v>397</v>
      </c>
    </row>
    <row r="35" spans="1:2" ht="16.5" thickBot="1" x14ac:dyDescent="0.3">
      <c r="A35" s="177" t="s">
        <v>416</v>
      </c>
      <c r="B35" s="233" t="s">
        <v>397</v>
      </c>
    </row>
    <row r="36" spans="1:2" ht="16.5" thickBot="1" x14ac:dyDescent="0.3">
      <c r="A36" s="177" t="s">
        <v>417</v>
      </c>
      <c r="B36" s="233" t="s">
        <v>397</v>
      </c>
    </row>
    <row r="37" spans="1:2" ht="29.25" thickBot="1" x14ac:dyDescent="0.3">
      <c r="A37" s="183" t="s">
        <v>418</v>
      </c>
      <c r="B37" s="233" t="s">
        <v>397</v>
      </c>
    </row>
    <row r="38" spans="1:2" ht="16.5" thickBot="1" x14ac:dyDescent="0.3">
      <c r="A38" s="177" t="s">
        <v>414</v>
      </c>
      <c r="B38" s="233" t="s">
        <v>397</v>
      </c>
    </row>
    <row r="39" spans="1:2" ht="16.5" thickBot="1" x14ac:dyDescent="0.3">
      <c r="A39" s="177" t="s">
        <v>415</v>
      </c>
      <c r="B39" s="233" t="s">
        <v>397</v>
      </c>
    </row>
    <row r="40" spans="1:2" ht="16.5" thickBot="1" x14ac:dyDescent="0.3">
      <c r="A40" s="177" t="s">
        <v>416</v>
      </c>
      <c r="B40" s="233" t="s">
        <v>397</v>
      </c>
    </row>
    <row r="41" spans="1:2" ht="16.5" thickBot="1" x14ac:dyDescent="0.3">
      <c r="A41" s="177" t="s">
        <v>417</v>
      </c>
      <c r="B41" s="233" t="s">
        <v>397</v>
      </c>
    </row>
    <row r="42" spans="1:2" ht="29.25" thickBot="1" x14ac:dyDescent="0.3">
      <c r="A42" s="183" t="s">
        <v>419</v>
      </c>
      <c r="B42" s="233" t="s">
        <v>397</v>
      </c>
    </row>
    <row r="43" spans="1:2" ht="16.5" thickBot="1" x14ac:dyDescent="0.3">
      <c r="A43" s="177" t="s">
        <v>414</v>
      </c>
      <c r="B43" s="233" t="s">
        <v>397</v>
      </c>
    </row>
    <row r="44" spans="1:2" ht="16.5" thickBot="1" x14ac:dyDescent="0.3">
      <c r="A44" s="177" t="s">
        <v>415</v>
      </c>
      <c r="B44" s="233" t="s">
        <v>397</v>
      </c>
    </row>
    <row r="45" spans="1:2" ht="16.5" thickBot="1" x14ac:dyDescent="0.3">
      <c r="A45" s="177" t="s">
        <v>416</v>
      </c>
      <c r="B45" s="233" t="s">
        <v>397</v>
      </c>
    </row>
    <row r="46" spans="1:2" ht="16.5" thickBot="1" x14ac:dyDescent="0.3">
      <c r="A46" s="177" t="s">
        <v>417</v>
      </c>
      <c r="B46" s="233" t="s">
        <v>397</v>
      </c>
    </row>
    <row r="47" spans="1:2" ht="29.25" thickBot="1" x14ac:dyDescent="0.3">
      <c r="A47" s="176" t="s">
        <v>420</v>
      </c>
      <c r="B47" s="233" t="s">
        <v>397</v>
      </c>
    </row>
    <row r="48" spans="1:2" ht="16.5" thickBot="1" x14ac:dyDescent="0.3">
      <c r="A48" s="178" t="s">
        <v>412</v>
      </c>
      <c r="B48" s="233" t="s">
        <v>397</v>
      </c>
    </row>
    <row r="49" spans="1:2" ht="16.5" thickBot="1" x14ac:dyDescent="0.3">
      <c r="A49" s="178" t="s">
        <v>421</v>
      </c>
      <c r="B49" s="233" t="s">
        <v>397</v>
      </c>
    </row>
    <row r="50" spans="1:2" ht="16.5" thickBot="1" x14ac:dyDescent="0.3">
      <c r="A50" s="178" t="s">
        <v>422</v>
      </c>
      <c r="B50" s="233" t="s">
        <v>397</v>
      </c>
    </row>
    <row r="51" spans="1:2" ht="16.5" thickBot="1" x14ac:dyDescent="0.3">
      <c r="A51" s="178" t="s">
        <v>423</v>
      </c>
      <c r="B51" s="233" t="s">
        <v>397</v>
      </c>
    </row>
    <row r="52" spans="1:2" ht="16.5" thickBot="1" x14ac:dyDescent="0.3">
      <c r="A52" s="173" t="s">
        <v>424</v>
      </c>
      <c r="B52" s="233" t="s">
        <v>397</v>
      </c>
    </row>
    <row r="53" spans="1:2" ht="16.5" thickBot="1" x14ac:dyDescent="0.3">
      <c r="A53" s="173" t="s">
        <v>425</v>
      </c>
      <c r="B53" s="233" t="s">
        <v>397</v>
      </c>
    </row>
    <row r="54" spans="1:2" ht="16.5" thickBot="1" x14ac:dyDescent="0.3">
      <c r="A54" s="173" t="s">
        <v>426</v>
      </c>
      <c r="B54" s="233" t="s">
        <v>397</v>
      </c>
    </row>
    <row r="55" spans="1:2" ht="16.5" thickBot="1" x14ac:dyDescent="0.3">
      <c r="A55" s="174" t="s">
        <v>427</v>
      </c>
      <c r="B55" s="233" t="s">
        <v>397</v>
      </c>
    </row>
    <row r="56" spans="1:2" x14ac:dyDescent="0.25">
      <c r="A56" s="176" t="s">
        <v>428</v>
      </c>
      <c r="B56" s="420" t="s">
        <v>429</v>
      </c>
    </row>
    <row r="57" spans="1:2" x14ac:dyDescent="0.25">
      <c r="A57" s="180" t="s">
        <v>430</v>
      </c>
      <c r="B57" s="421"/>
    </row>
    <row r="58" spans="1:2" x14ac:dyDescent="0.25">
      <c r="A58" s="180" t="s">
        <v>431</v>
      </c>
      <c r="B58" s="421"/>
    </row>
    <row r="59" spans="1:2" x14ac:dyDescent="0.25">
      <c r="A59" s="180" t="s">
        <v>432</v>
      </c>
      <c r="B59" s="421"/>
    </row>
    <row r="60" spans="1:2" x14ac:dyDescent="0.25">
      <c r="A60" s="180" t="s">
        <v>433</v>
      </c>
      <c r="B60" s="421"/>
    </row>
    <row r="61" spans="1:2" ht="16.5" thickBot="1" x14ac:dyDescent="0.3">
      <c r="A61" s="181" t="s">
        <v>434</v>
      </c>
      <c r="B61" s="422"/>
    </row>
    <row r="62" spans="1:2" ht="30.75" thickBot="1" x14ac:dyDescent="0.3">
      <c r="A62" s="178" t="s">
        <v>435</v>
      </c>
      <c r="B62" s="179" t="s">
        <v>397</v>
      </c>
    </row>
    <row r="63" spans="1:2" ht="29.25" thickBot="1" x14ac:dyDescent="0.3">
      <c r="A63" s="173" t="s">
        <v>436</v>
      </c>
      <c r="B63" s="179" t="s">
        <v>397</v>
      </c>
    </row>
    <row r="64" spans="1:2" ht="16.5" thickBot="1" x14ac:dyDescent="0.3">
      <c r="A64" s="178" t="s">
        <v>412</v>
      </c>
      <c r="B64" s="179" t="s">
        <v>397</v>
      </c>
    </row>
    <row r="65" spans="1:2" ht="16.5" thickBot="1" x14ac:dyDescent="0.3">
      <c r="A65" s="178" t="s">
        <v>437</v>
      </c>
      <c r="B65" s="179" t="s">
        <v>397</v>
      </c>
    </row>
    <row r="66" spans="1:2" ht="16.5" thickBot="1" x14ac:dyDescent="0.3">
      <c r="A66" s="178" t="s">
        <v>438</v>
      </c>
      <c r="B66" s="179" t="s">
        <v>397</v>
      </c>
    </row>
    <row r="67" spans="1:2" ht="30.75" thickBot="1" x14ac:dyDescent="0.3">
      <c r="A67" s="186" t="s">
        <v>439</v>
      </c>
      <c r="B67" s="201" t="s">
        <v>440</v>
      </c>
    </row>
    <row r="68" spans="1:2" ht="16.5" thickBot="1" x14ac:dyDescent="0.3">
      <c r="A68" s="173" t="s">
        <v>441</v>
      </c>
      <c r="B68" s="184" t="s">
        <v>397</v>
      </c>
    </row>
    <row r="69" spans="1:2" ht="16.5" thickBot="1" x14ac:dyDescent="0.3">
      <c r="A69" s="180" t="s">
        <v>442</v>
      </c>
      <c r="B69" s="184" t="s">
        <v>397</v>
      </c>
    </row>
    <row r="70" spans="1:2" ht="16.5" thickBot="1" x14ac:dyDescent="0.3">
      <c r="A70" s="180" t="s">
        <v>443</v>
      </c>
      <c r="B70" s="184" t="s">
        <v>397</v>
      </c>
    </row>
    <row r="71" spans="1:2" ht="16.5" thickBot="1" x14ac:dyDescent="0.3">
      <c r="A71" s="180" t="s">
        <v>444</v>
      </c>
      <c r="B71" s="184" t="s">
        <v>397</v>
      </c>
    </row>
    <row r="72" spans="1:2" ht="29.25" thickBot="1" x14ac:dyDescent="0.3">
      <c r="A72" s="187" t="s">
        <v>445</v>
      </c>
      <c r="B72" s="185" t="s">
        <v>574</v>
      </c>
    </row>
    <row r="73" spans="1:2" ht="28.5" x14ac:dyDescent="0.25">
      <c r="A73" s="176" t="s">
        <v>446</v>
      </c>
      <c r="B73" s="420" t="s">
        <v>447</v>
      </c>
    </row>
    <row r="74" spans="1:2" x14ac:dyDescent="0.25">
      <c r="A74" s="180" t="s">
        <v>448</v>
      </c>
      <c r="B74" s="421"/>
    </row>
    <row r="75" spans="1:2" x14ac:dyDescent="0.25">
      <c r="A75" s="180" t="s">
        <v>449</v>
      </c>
      <c r="B75" s="421"/>
    </row>
    <row r="76" spans="1:2" x14ac:dyDescent="0.25">
      <c r="A76" s="180" t="s">
        <v>450</v>
      </c>
      <c r="B76" s="421"/>
    </row>
    <row r="77" spans="1:2" x14ac:dyDescent="0.25">
      <c r="A77" s="180" t="s">
        <v>451</v>
      </c>
      <c r="B77" s="421"/>
    </row>
    <row r="78" spans="1:2" ht="16.5" thickBot="1" x14ac:dyDescent="0.3">
      <c r="A78" s="188" t="s">
        <v>452</v>
      </c>
      <c r="B78" s="422"/>
    </row>
    <row r="81" spans="1:2" x14ac:dyDescent="0.25">
      <c r="A81" s="189"/>
      <c r="B81" s="190"/>
    </row>
    <row r="82" spans="1:2" x14ac:dyDescent="0.25">
      <c r="B82" s="191"/>
    </row>
    <row r="83" spans="1:2" x14ac:dyDescent="0.25">
      <c r="B83" s="19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2025-04-21T11:46:54Z</dcterms:modified>
</cp:coreProperties>
</file>